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90" windowWidth="28215" windowHeight="11955"/>
  </bookViews>
  <sheets>
    <sheet name="План Реализации (2016-2018)" sheetId="1" r:id="rId1"/>
  </sheets>
  <definedNames>
    <definedName name="_xlnm.Print_Titles" localSheetId="0">'План Реализации (2016-2018)'!$3:$4</definedName>
    <definedName name="_xlnm.Print_Area" localSheetId="0">'План Реализации (2016-2018)'!$A$1:$M$1076</definedName>
  </definedNames>
  <calcPr calcId="124519"/>
</workbook>
</file>

<file path=xl/calcChain.xml><?xml version="1.0" encoding="utf-8"?>
<calcChain xmlns="http://schemas.openxmlformats.org/spreadsheetml/2006/main">
  <c r="G686" i="1"/>
  <c r="F471" l="1"/>
  <c r="F496"/>
  <c r="F526"/>
  <c r="F681"/>
  <c r="D567" l="1"/>
  <c r="D568"/>
  <c r="D569"/>
  <c r="D566"/>
  <c r="F566"/>
  <c r="F567"/>
  <c r="F568"/>
  <c r="F569"/>
  <c r="E567"/>
  <c r="E568"/>
  <c r="E569"/>
  <c r="E566"/>
  <c r="D437"/>
  <c r="D438"/>
  <c r="D439"/>
  <c r="D436"/>
  <c r="F436"/>
  <c r="F437"/>
  <c r="F438"/>
  <c r="F439"/>
  <c r="E437"/>
  <c r="E438"/>
  <c r="E439"/>
  <c r="E436"/>
  <c r="D367"/>
  <c r="D368"/>
  <c r="D369"/>
  <c r="D366"/>
  <c r="F366"/>
  <c r="F367"/>
  <c r="F368"/>
  <c r="F369"/>
  <c r="E367"/>
  <c r="E368"/>
  <c r="E369"/>
  <c r="E366"/>
  <c r="F390"/>
  <c r="E390"/>
  <c r="D390"/>
  <c r="F281"/>
  <c r="F276"/>
  <c r="D242"/>
  <c r="D243"/>
  <c r="D244"/>
  <c r="D241"/>
  <c r="F242"/>
  <c r="F243"/>
  <c r="F244"/>
  <c r="E242"/>
  <c r="E243"/>
  <c r="E244"/>
  <c r="E241"/>
  <c r="F261" l="1"/>
  <c r="F251"/>
  <c r="F246" l="1"/>
  <c r="F241" s="1"/>
  <c r="F211"/>
  <c r="F201"/>
  <c r="F196"/>
  <c r="D112"/>
  <c r="D113"/>
  <c r="D114"/>
  <c r="D111"/>
  <c r="F111"/>
  <c r="F112"/>
  <c r="F113"/>
  <c r="F114"/>
  <c r="E112"/>
  <c r="E113"/>
  <c r="E114"/>
  <c r="E111"/>
  <c r="D72"/>
  <c r="D73"/>
  <c r="D74"/>
  <c r="D71"/>
  <c r="F72"/>
  <c r="F73"/>
  <c r="F74"/>
  <c r="F71"/>
  <c r="E72"/>
  <c r="E73"/>
  <c r="E74"/>
  <c r="E71"/>
  <c r="D52"/>
  <c r="D53"/>
  <c r="D54"/>
  <c r="D51"/>
  <c r="F51"/>
  <c r="F52"/>
  <c r="F53"/>
  <c r="F54"/>
  <c r="E52"/>
  <c r="E53"/>
  <c r="E54"/>
  <c r="E51"/>
  <c r="G1031" l="1"/>
  <c r="E471" l="1"/>
  <c r="E472"/>
  <c r="F472"/>
  <c r="E473"/>
  <c r="F473"/>
  <c r="E474"/>
  <c r="F474"/>
  <c r="D474"/>
  <c r="D472"/>
  <c r="D473"/>
  <c r="D471"/>
  <c r="F795" l="1"/>
  <c r="E795"/>
  <c r="D795"/>
  <c r="F790"/>
  <c r="E790"/>
  <c r="D790"/>
  <c r="F785"/>
  <c r="E785"/>
  <c r="D785"/>
  <c r="F35"/>
  <c r="E35"/>
  <c r="D35"/>
  <c r="F30"/>
  <c r="E30"/>
  <c r="D30"/>
  <c r="G321"/>
  <c r="G326"/>
  <c r="E1061"/>
  <c r="F1061"/>
  <c r="E1062"/>
  <c r="F1062"/>
  <c r="E1063"/>
  <c r="F1063"/>
  <c r="E1064"/>
  <c r="F1064"/>
  <c r="D1062"/>
  <c r="D1063"/>
  <c r="D1064"/>
  <c r="D1061"/>
  <c r="G1071"/>
  <c r="F1070"/>
  <c r="E1070"/>
  <c r="D1070"/>
  <c r="G1066"/>
  <c r="F1065"/>
  <c r="E1065"/>
  <c r="D1065"/>
  <c r="E1046"/>
  <c r="F1046"/>
  <c r="E1047"/>
  <c r="F1047"/>
  <c r="E1048"/>
  <c r="F1048"/>
  <c r="E1049"/>
  <c r="F1049"/>
  <c r="D1047"/>
  <c r="D1048"/>
  <c r="D1049"/>
  <c r="D1046"/>
  <c r="G1056"/>
  <c r="F1055"/>
  <c r="E1055"/>
  <c r="D1055"/>
  <c r="G1051"/>
  <c r="F1050"/>
  <c r="E1050"/>
  <c r="D1050"/>
  <c r="E1026"/>
  <c r="F1026"/>
  <c r="E1027"/>
  <c r="F1027"/>
  <c r="E1028"/>
  <c r="F1028"/>
  <c r="E1029"/>
  <c r="F1029"/>
  <c r="D1027"/>
  <c r="D1028"/>
  <c r="D1029"/>
  <c r="D1026"/>
  <c r="G1036"/>
  <c r="F1035"/>
  <c r="E1035"/>
  <c r="D1035"/>
  <c r="F1030"/>
  <c r="E1030"/>
  <c r="D1030"/>
  <c r="E1011"/>
  <c r="F1011"/>
  <c r="E1012"/>
  <c r="F1012"/>
  <c r="E1013"/>
  <c r="F1013"/>
  <c r="E1014"/>
  <c r="F1014"/>
  <c r="D1012"/>
  <c r="D1013"/>
  <c r="D1014"/>
  <c r="D1011"/>
  <c r="F1020"/>
  <c r="E1020"/>
  <c r="D1020"/>
  <c r="F1015"/>
  <c r="E1015"/>
  <c r="D1015"/>
  <c r="E991"/>
  <c r="F991"/>
  <c r="E992"/>
  <c r="F992"/>
  <c r="E993"/>
  <c r="F993"/>
  <c r="E994"/>
  <c r="F994"/>
  <c r="D992"/>
  <c r="D993"/>
  <c r="D994"/>
  <c r="D991"/>
  <c r="F1005"/>
  <c r="E1005"/>
  <c r="F1000"/>
  <c r="E1000"/>
  <c r="D1000"/>
  <c r="F995"/>
  <c r="E995"/>
  <c r="D995"/>
  <c r="F980"/>
  <c r="E980"/>
  <c r="D980"/>
  <c r="F975"/>
  <c r="E975"/>
  <c r="D975"/>
  <c r="D970"/>
  <c r="E941"/>
  <c r="F941"/>
  <c r="E942"/>
  <c r="F942"/>
  <c r="E943"/>
  <c r="F943"/>
  <c r="E944"/>
  <c r="F944"/>
  <c r="D942"/>
  <c r="D943"/>
  <c r="D944"/>
  <c r="D941"/>
  <c r="G966"/>
  <c r="F965"/>
  <c r="E965"/>
  <c r="D965"/>
  <c r="F960"/>
  <c r="E960"/>
  <c r="D960"/>
  <c r="F955"/>
  <c r="E955"/>
  <c r="D955"/>
  <c r="F950"/>
  <c r="E950"/>
  <c r="F945"/>
  <c r="E945"/>
  <c r="D945"/>
  <c r="E926"/>
  <c r="F926"/>
  <c r="E927"/>
  <c r="F927"/>
  <c r="E928"/>
  <c r="F928"/>
  <c r="E929"/>
  <c r="F929"/>
  <c r="D927"/>
  <c r="D928"/>
  <c r="D929"/>
  <c r="D926"/>
  <c r="F935"/>
  <c r="E935"/>
  <c r="D935"/>
  <c r="G931"/>
  <c r="F930"/>
  <c r="E930"/>
  <c r="D930"/>
  <c r="E1041" l="1"/>
  <c r="F1041"/>
  <c r="E1044"/>
  <c r="E1042"/>
  <c r="G1061"/>
  <c r="D1041"/>
  <c r="E1043"/>
  <c r="G1070"/>
  <c r="F1044"/>
  <c r="F1042"/>
  <c r="E1060"/>
  <c r="D1043"/>
  <c r="D1060"/>
  <c r="D1042"/>
  <c r="G1065"/>
  <c r="F1060"/>
  <c r="F1043"/>
  <c r="G1055"/>
  <c r="F1045"/>
  <c r="G1050"/>
  <c r="E1045"/>
  <c r="D1044"/>
  <c r="D1045"/>
  <c r="G1046"/>
  <c r="E987"/>
  <c r="E27" s="1"/>
  <c r="E1025"/>
  <c r="G1035"/>
  <c r="D1025"/>
  <c r="G1030"/>
  <c r="F1025"/>
  <c r="G1026"/>
  <c r="E989"/>
  <c r="E29" s="1"/>
  <c r="D986"/>
  <c r="D26" s="1"/>
  <c r="E1010"/>
  <c r="D989"/>
  <c r="D29" s="1"/>
  <c r="F1010"/>
  <c r="F988"/>
  <c r="F28" s="1"/>
  <c r="F986"/>
  <c r="D988"/>
  <c r="D28" s="1"/>
  <c r="F987"/>
  <c r="F27" s="1"/>
  <c r="E988"/>
  <c r="E28" s="1"/>
  <c r="E986"/>
  <c r="E26" s="1"/>
  <c r="D1010"/>
  <c r="D987"/>
  <c r="D27" s="1"/>
  <c r="F990"/>
  <c r="F989"/>
  <c r="F29" s="1"/>
  <c r="E990"/>
  <c r="D990"/>
  <c r="G965"/>
  <c r="G930"/>
  <c r="E901"/>
  <c r="F901"/>
  <c r="F711" s="1"/>
  <c r="E902"/>
  <c r="E712" s="1"/>
  <c r="F902"/>
  <c r="F712" s="1"/>
  <c r="E903"/>
  <c r="E713" s="1"/>
  <c r="F903"/>
  <c r="F713" s="1"/>
  <c r="E904"/>
  <c r="E714" s="1"/>
  <c r="F904"/>
  <c r="F714" s="1"/>
  <c r="D902"/>
  <c r="D712" s="1"/>
  <c r="D903"/>
  <c r="D713" s="1"/>
  <c r="D904"/>
  <c r="D714" s="1"/>
  <c r="D901"/>
  <c r="G921"/>
  <c r="F920"/>
  <c r="E920"/>
  <c r="D920"/>
  <c r="F915"/>
  <c r="E915"/>
  <c r="D915"/>
  <c r="F910"/>
  <c r="E910"/>
  <c r="D910"/>
  <c r="F905"/>
  <c r="E905"/>
  <c r="D905"/>
  <c r="F895"/>
  <c r="E895"/>
  <c r="D895"/>
  <c r="F890"/>
  <c r="E890"/>
  <c r="D890"/>
  <c r="F880"/>
  <c r="E880"/>
  <c r="D880"/>
  <c r="F875"/>
  <c r="E875"/>
  <c r="D875"/>
  <c r="F870"/>
  <c r="E870"/>
  <c r="D870"/>
  <c r="F865"/>
  <c r="E865"/>
  <c r="D865"/>
  <c r="F860"/>
  <c r="E860"/>
  <c r="D860"/>
  <c r="F850"/>
  <c r="E850"/>
  <c r="D850"/>
  <c r="F845"/>
  <c r="E845"/>
  <c r="D845"/>
  <c r="F840"/>
  <c r="E840"/>
  <c r="D840"/>
  <c r="F835"/>
  <c r="E835"/>
  <c r="D835"/>
  <c r="F825"/>
  <c r="E825"/>
  <c r="D825"/>
  <c r="F820"/>
  <c r="E820"/>
  <c r="D820"/>
  <c r="F815"/>
  <c r="E815"/>
  <c r="D815"/>
  <c r="F810"/>
  <c r="E810"/>
  <c r="D810"/>
  <c r="F805"/>
  <c r="E805"/>
  <c r="D805"/>
  <c r="F775"/>
  <c r="E775"/>
  <c r="D775"/>
  <c r="F770"/>
  <c r="E770"/>
  <c r="D770"/>
  <c r="F760"/>
  <c r="E760"/>
  <c r="D760"/>
  <c r="F755"/>
  <c r="E755"/>
  <c r="D755"/>
  <c r="F750"/>
  <c r="E750"/>
  <c r="D750"/>
  <c r="F740"/>
  <c r="E740"/>
  <c r="D740"/>
  <c r="F735"/>
  <c r="E735"/>
  <c r="D735"/>
  <c r="F730"/>
  <c r="E730"/>
  <c r="D730"/>
  <c r="F725"/>
  <c r="E725"/>
  <c r="D725"/>
  <c r="F720"/>
  <c r="E720"/>
  <c r="D720"/>
  <c r="F970"/>
  <c r="E970"/>
  <c r="G941"/>
  <c r="F940"/>
  <c r="E940"/>
  <c r="D940"/>
  <c r="G926"/>
  <c r="F925"/>
  <c r="E925"/>
  <c r="D925"/>
  <c r="F885"/>
  <c r="E885"/>
  <c r="D885"/>
  <c r="F855"/>
  <c r="E855"/>
  <c r="D855"/>
  <c r="F830"/>
  <c r="E830"/>
  <c r="D830"/>
  <c r="F800"/>
  <c r="E800"/>
  <c r="D800"/>
  <c r="F780"/>
  <c r="E780"/>
  <c r="D780"/>
  <c r="F765"/>
  <c r="E765"/>
  <c r="D765"/>
  <c r="F745"/>
  <c r="E745"/>
  <c r="D745"/>
  <c r="F715"/>
  <c r="E715"/>
  <c r="D715"/>
  <c r="F26" l="1"/>
  <c r="G26" s="1"/>
  <c r="G986"/>
  <c r="D25"/>
  <c r="E25"/>
  <c r="G1060"/>
  <c r="G1045"/>
  <c r="G1025"/>
  <c r="G940"/>
  <c r="G925"/>
  <c r="G901"/>
  <c r="F900"/>
  <c r="E900"/>
  <c r="F710"/>
  <c r="E711"/>
  <c r="E710" s="1"/>
  <c r="D900"/>
  <c r="D711"/>
  <c r="D710" s="1"/>
  <c r="G920"/>
  <c r="E696"/>
  <c r="F696"/>
  <c r="E697"/>
  <c r="F697"/>
  <c r="E698"/>
  <c r="F698"/>
  <c r="E699"/>
  <c r="F699"/>
  <c r="D697"/>
  <c r="D698"/>
  <c r="D699"/>
  <c r="D696"/>
  <c r="F705"/>
  <c r="E705"/>
  <c r="D705"/>
  <c r="F700"/>
  <c r="E700"/>
  <c r="D700"/>
  <c r="E681"/>
  <c r="E682"/>
  <c r="F682"/>
  <c r="E683"/>
  <c r="F683"/>
  <c r="E684"/>
  <c r="F684"/>
  <c r="D682"/>
  <c r="D683"/>
  <c r="D684"/>
  <c r="D681"/>
  <c r="F690"/>
  <c r="E690"/>
  <c r="D690"/>
  <c r="F685"/>
  <c r="E685"/>
  <c r="D685"/>
  <c r="E651"/>
  <c r="F651"/>
  <c r="E652"/>
  <c r="F652"/>
  <c r="E653"/>
  <c r="F653"/>
  <c r="E654"/>
  <c r="F654"/>
  <c r="D652"/>
  <c r="D653"/>
  <c r="D654"/>
  <c r="D651"/>
  <c r="F675"/>
  <c r="E675"/>
  <c r="D675"/>
  <c r="F670"/>
  <c r="E670"/>
  <c r="D670"/>
  <c r="F665"/>
  <c r="E665"/>
  <c r="D665"/>
  <c r="F660"/>
  <c r="E660"/>
  <c r="D660"/>
  <c r="F655"/>
  <c r="E655"/>
  <c r="D655"/>
  <c r="E636"/>
  <c r="F636"/>
  <c r="E637"/>
  <c r="F637"/>
  <c r="E638"/>
  <c r="F638"/>
  <c r="E639"/>
  <c r="F639"/>
  <c r="D637"/>
  <c r="D638"/>
  <c r="D639"/>
  <c r="D636"/>
  <c r="F645"/>
  <c r="E645"/>
  <c r="D645"/>
  <c r="G641"/>
  <c r="F640"/>
  <c r="E640"/>
  <c r="D640"/>
  <c r="E616"/>
  <c r="F616"/>
  <c r="E617"/>
  <c r="F617"/>
  <c r="E618"/>
  <c r="F618"/>
  <c r="E619"/>
  <c r="F619"/>
  <c r="D617"/>
  <c r="D618"/>
  <c r="D619"/>
  <c r="D616"/>
  <c r="F630"/>
  <c r="E630"/>
  <c r="D630"/>
  <c r="G626"/>
  <c r="F625"/>
  <c r="E625"/>
  <c r="D625"/>
  <c r="G621"/>
  <c r="F620"/>
  <c r="E620"/>
  <c r="D620"/>
  <c r="D595"/>
  <c r="F610"/>
  <c r="E610"/>
  <c r="D610"/>
  <c r="G606"/>
  <c r="F605"/>
  <c r="E605"/>
  <c r="D605"/>
  <c r="G601"/>
  <c r="F600"/>
  <c r="E600"/>
  <c r="D600"/>
  <c r="G596"/>
  <c r="F595"/>
  <c r="E595"/>
  <c r="G591"/>
  <c r="F590"/>
  <c r="E590"/>
  <c r="D590"/>
  <c r="G586"/>
  <c r="F585"/>
  <c r="E585"/>
  <c r="D585"/>
  <c r="G581"/>
  <c r="F580"/>
  <c r="E580"/>
  <c r="D580"/>
  <c r="G576"/>
  <c r="F575"/>
  <c r="E575"/>
  <c r="D575"/>
  <c r="G571"/>
  <c r="F570"/>
  <c r="E570"/>
  <c r="D570"/>
  <c r="F560"/>
  <c r="E560"/>
  <c r="D560"/>
  <c r="F555"/>
  <c r="E555"/>
  <c r="D555"/>
  <c r="F550"/>
  <c r="E550"/>
  <c r="D550"/>
  <c r="F545"/>
  <c r="E545"/>
  <c r="D545"/>
  <c r="F540"/>
  <c r="E540"/>
  <c r="D540"/>
  <c r="E526"/>
  <c r="E527"/>
  <c r="F527"/>
  <c r="E528"/>
  <c r="F528"/>
  <c r="E529"/>
  <c r="F529"/>
  <c r="D527"/>
  <c r="D528"/>
  <c r="D529"/>
  <c r="D526"/>
  <c r="G536"/>
  <c r="F535"/>
  <c r="E535"/>
  <c r="D535"/>
  <c r="F530"/>
  <c r="E530"/>
  <c r="D530"/>
  <c r="E496"/>
  <c r="E497"/>
  <c r="F497"/>
  <c r="E498"/>
  <c r="F498"/>
  <c r="E499"/>
  <c r="F499"/>
  <c r="D497"/>
  <c r="D498"/>
  <c r="D499"/>
  <c r="D496"/>
  <c r="G524"/>
  <c r="G523"/>
  <c r="G521"/>
  <c r="F520"/>
  <c r="E520"/>
  <c r="D520"/>
  <c r="G518"/>
  <c r="G516"/>
  <c r="F515"/>
  <c r="E515"/>
  <c r="D515"/>
  <c r="G513"/>
  <c r="G511"/>
  <c r="F510"/>
  <c r="E510"/>
  <c r="D510"/>
  <c r="G508"/>
  <c r="G506"/>
  <c r="F505"/>
  <c r="E505"/>
  <c r="D505"/>
  <c r="F500"/>
  <c r="E500"/>
  <c r="D500"/>
  <c r="G491"/>
  <c r="F490"/>
  <c r="E490"/>
  <c r="D490"/>
  <c r="G489"/>
  <c r="G486"/>
  <c r="F485"/>
  <c r="E485"/>
  <c r="D485"/>
  <c r="G481"/>
  <c r="F480"/>
  <c r="E480"/>
  <c r="D480"/>
  <c r="F475"/>
  <c r="E475"/>
  <c r="D475"/>
  <c r="G1041"/>
  <c r="F1040"/>
  <c r="E1040"/>
  <c r="D1040"/>
  <c r="F985"/>
  <c r="E985"/>
  <c r="D985"/>
  <c r="D445"/>
  <c r="E21"/>
  <c r="F21"/>
  <c r="E22"/>
  <c r="F22"/>
  <c r="E23"/>
  <c r="F23"/>
  <c r="E24"/>
  <c r="F24"/>
  <c r="D22"/>
  <c r="D23"/>
  <c r="D24"/>
  <c r="D21"/>
  <c r="G461"/>
  <c r="F460"/>
  <c r="E460"/>
  <c r="D460"/>
  <c r="G456"/>
  <c r="F455"/>
  <c r="E455"/>
  <c r="D455"/>
  <c r="G454"/>
  <c r="G451"/>
  <c r="F450"/>
  <c r="E450"/>
  <c r="D450"/>
  <c r="G449"/>
  <c r="G446"/>
  <c r="F445"/>
  <c r="E445"/>
  <c r="G441"/>
  <c r="F440"/>
  <c r="E440"/>
  <c r="D440"/>
  <c r="F430"/>
  <c r="E430"/>
  <c r="D430"/>
  <c r="E411"/>
  <c r="F411"/>
  <c r="E412"/>
  <c r="E407" s="1"/>
  <c r="E402" s="1"/>
  <c r="F412"/>
  <c r="F407" s="1"/>
  <c r="F402" s="1"/>
  <c r="E413"/>
  <c r="E408" s="1"/>
  <c r="E403" s="1"/>
  <c r="F413"/>
  <c r="F408" s="1"/>
  <c r="F403" s="1"/>
  <c r="E414"/>
  <c r="E409" s="1"/>
  <c r="E404" s="1"/>
  <c r="F414"/>
  <c r="D412"/>
  <c r="D402" s="1"/>
  <c r="D413"/>
  <c r="D403" s="1"/>
  <c r="D414"/>
  <c r="D404" s="1"/>
  <c r="D411"/>
  <c r="D401" s="1"/>
  <c r="F425"/>
  <c r="E425"/>
  <c r="D425"/>
  <c r="G421"/>
  <c r="F420"/>
  <c r="E420"/>
  <c r="D420"/>
  <c r="G416"/>
  <c r="F415"/>
  <c r="E415"/>
  <c r="D415"/>
  <c r="F395"/>
  <c r="E395"/>
  <c r="D395"/>
  <c r="F385"/>
  <c r="E385"/>
  <c r="D385"/>
  <c r="F380"/>
  <c r="E380"/>
  <c r="D380"/>
  <c r="F375"/>
  <c r="E375"/>
  <c r="D375"/>
  <c r="G372"/>
  <c r="G371"/>
  <c r="F370"/>
  <c r="E370"/>
  <c r="D370"/>
  <c r="F355"/>
  <c r="E355"/>
  <c r="D355"/>
  <c r="F350"/>
  <c r="E350"/>
  <c r="D350"/>
  <c r="F349"/>
  <c r="E349"/>
  <c r="D349"/>
  <c r="F348"/>
  <c r="E348"/>
  <c r="D348"/>
  <c r="F347"/>
  <c r="E347"/>
  <c r="D347"/>
  <c r="F346"/>
  <c r="E346"/>
  <c r="D346"/>
  <c r="F340"/>
  <c r="E340"/>
  <c r="D340"/>
  <c r="E331"/>
  <c r="F331"/>
  <c r="E332"/>
  <c r="F332"/>
  <c r="E333"/>
  <c r="F333"/>
  <c r="E334"/>
  <c r="F334"/>
  <c r="D332"/>
  <c r="D333"/>
  <c r="D334"/>
  <c r="D331"/>
  <c r="F335"/>
  <c r="E335"/>
  <c r="D335"/>
  <c r="E316"/>
  <c r="F316"/>
  <c r="E317"/>
  <c r="F317"/>
  <c r="E318"/>
  <c r="F318"/>
  <c r="E319"/>
  <c r="F319"/>
  <c r="D317"/>
  <c r="D318"/>
  <c r="D319"/>
  <c r="D316"/>
  <c r="F325"/>
  <c r="E325"/>
  <c r="D325"/>
  <c r="F320"/>
  <c r="E320"/>
  <c r="D320"/>
  <c r="E266"/>
  <c r="F266"/>
  <c r="E267"/>
  <c r="F267"/>
  <c r="E268"/>
  <c r="F268"/>
  <c r="E269"/>
  <c r="F269"/>
  <c r="D267"/>
  <c r="D268"/>
  <c r="D269"/>
  <c r="D266"/>
  <c r="G314"/>
  <c r="G312"/>
  <c r="G311"/>
  <c r="F310"/>
  <c r="E310"/>
  <c r="D310"/>
  <c r="G306"/>
  <c r="F305"/>
  <c r="E305"/>
  <c r="D305"/>
  <c r="G302"/>
  <c r="G301"/>
  <c r="F300"/>
  <c r="E300"/>
  <c r="D300"/>
  <c r="G296"/>
  <c r="F295"/>
  <c r="E295"/>
  <c r="D295"/>
  <c r="G291"/>
  <c r="F290"/>
  <c r="E290"/>
  <c r="D290"/>
  <c r="G286"/>
  <c r="F285"/>
  <c r="E285"/>
  <c r="D285"/>
  <c r="G281"/>
  <c r="F280"/>
  <c r="E280"/>
  <c r="D280"/>
  <c r="G280" l="1"/>
  <c r="G285"/>
  <c r="G290"/>
  <c r="G295"/>
  <c r="G300"/>
  <c r="G305"/>
  <c r="G310"/>
  <c r="F25"/>
  <c r="G25" s="1"/>
  <c r="G320"/>
  <c r="G595"/>
  <c r="E635"/>
  <c r="G24"/>
  <c r="E20"/>
  <c r="D20"/>
  <c r="F20"/>
  <c r="G21"/>
  <c r="G325"/>
  <c r="G685"/>
  <c r="F635"/>
  <c r="G711"/>
  <c r="G900"/>
  <c r="G710"/>
  <c r="G575"/>
  <c r="G580"/>
  <c r="E695"/>
  <c r="F695"/>
  <c r="D695"/>
  <c r="E680"/>
  <c r="F680"/>
  <c r="G681"/>
  <c r="D680"/>
  <c r="D650"/>
  <c r="F650"/>
  <c r="E650"/>
  <c r="G636"/>
  <c r="D635"/>
  <c r="G640"/>
  <c r="G625"/>
  <c r="F615"/>
  <c r="G620"/>
  <c r="E615"/>
  <c r="G616"/>
  <c r="D615"/>
  <c r="G605"/>
  <c r="G600"/>
  <c r="G590"/>
  <c r="G585"/>
  <c r="G570"/>
  <c r="F565"/>
  <c r="E565"/>
  <c r="G566"/>
  <c r="D565"/>
  <c r="G535"/>
  <c r="G526"/>
  <c r="F525"/>
  <c r="E525"/>
  <c r="D525"/>
  <c r="E468"/>
  <c r="E466"/>
  <c r="G520"/>
  <c r="G499"/>
  <c r="G515"/>
  <c r="G496"/>
  <c r="G510"/>
  <c r="E495"/>
  <c r="G505"/>
  <c r="D466"/>
  <c r="F495"/>
  <c r="F469"/>
  <c r="F467"/>
  <c r="D469"/>
  <c r="G498"/>
  <c r="D468"/>
  <c r="D495"/>
  <c r="F468"/>
  <c r="E469"/>
  <c r="E467"/>
  <c r="D467"/>
  <c r="G490"/>
  <c r="G485"/>
  <c r="F470"/>
  <c r="G474"/>
  <c r="E470"/>
  <c r="D470"/>
  <c r="G471"/>
  <c r="F466"/>
  <c r="G480"/>
  <c r="G985"/>
  <c r="G1040"/>
  <c r="G415"/>
  <c r="G420"/>
  <c r="G450"/>
  <c r="G455"/>
  <c r="G460"/>
  <c r="G436"/>
  <c r="E435"/>
  <c r="G440"/>
  <c r="F435"/>
  <c r="D435"/>
  <c r="G445"/>
  <c r="G439"/>
  <c r="G411"/>
  <c r="E401"/>
  <c r="E361" s="1"/>
  <c r="E405"/>
  <c r="F409"/>
  <c r="F404" s="1"/>
  <c r="F364" s="1"/>
  <c r="F410"/>
  <c r="E410"/>
  <c r="F362"/>
  <c r="D362"/>
  <c r="D410"/>
  <c r="D361"/>
  <c r="D400"/>
  <c r="D405"/>
  <c r="F401"/>
  <c r="F363"/>
  <c r="E364"/>
  <c r="E362"/>
  <c r="D364"/>
  <c r="E365"/>
  <c r="D363"/>
  <c r="G366"/>
  <c r="F365"/>
  <c r="E363"/>
  <c r="G370"/>
  <c r="G367"/>
  <c r="D365"/>
  <c r="D345"/>
  <c r="E345"/>
  <c r="F345"/>
  <c r="G276"/>
  <c r="F275"/>
  <c r="E275"/>
  <c r="D275"/>
  <c r="G271"/>
  <c r="F270"/>
  <c r="E270"/>
  <c r="D270"/>
  <c r="G261"/>
  <c r="F260"/>
  <c r="E260"/>
  <c r="D260"/>
  <c r="G257"/>
  <c r="G256"/>
  <c r="F255"/>
  <c r="E255"/>
  <c r="D255"/>
  <c r="G252"/>
  <c r="G251"/>
  <c r="F250"/>
  <c r="E250"/>
  <c r="D250"/>
  <c r="G247"/>
  <c r="G246"/>
  <c r="F245"/>
  <c r="E245"/>
  <c r="D245"/>
  <c r="E191"/>
  <c r="F191"/>
  <c r="E192"/>
  <c r="F192"/>
  <c r="E193"/>
  <c r="F193"/>
  <c r="E194"/>
  <c r="F194"/>
  <c r="D192"/>
  <c r="D193"/>
  <c r="D194"/>
  <c r="D191"/>
  <c r="G237"/>
  <c r="G236"/>
  <c r="F235"/>
  <c r="E235"/>
  <c r="D235"/>
  <c r="G232"/>
  <c r="G231"/>
  <c r="F230"/>
  <c r="E230"/>
  <c r="D230"/>
  <c r="G226"/>
  <c r="F225"/>
  <c r="E225"/>
  <c r="D225"/>
  <c r="G222"/>
  <c r="F220"/>
  <c r="E220"/>
  <c r="D220"/>
  <c r="G216"/>
  <c r="F215"/>
  <c r="E215"/>
  <c r="D215"/>
  <c r="G212"/>
  <c r="G211"/>
  <c r="F210"/>
  <c r="E210"/>
  <c r="D210"/>
  <c r="G207"/>
  <c r="F205"/>
  <c r="E205"/>
  <c r="D205"/>
  <c r="G201"/>
  <c r="F200"/>
  <c r="E200"/>
  <c r="D200"/>
  <c r="G197"/>
  <c r="G196"/>
  <c r="F195"/>
  <c r="E195"/>
  <c r="D195"/>
  <c r="F330"/>
  <c r="E330"/>
  <c r="D330"/>
  <c r="G316"/>
  <c r="F315"/>
  <c r="E315"/>
  <c r="D315"/>
  <c r="G269"/>
  <c r="G267"/>
  <c r="G266"/>
  <c r="F265"/>
  <c r="E265"/>
  <c r="D265"/>
  <c r="F180"/>
  <c r="E180"/>
  <c r="D180"/>
  <c r="E171"/>
  <c r="F171"/>
  <c r="E172"/>
  <c r="F172"/>
  <c r="E173"/>
  <c r="F173"/>
  <c r="E174"/>
  <c r="F174"/>
  <c r="D172"/>
  <c r="D173"/>
  <c r="D174"/>
  <c r="D171"/>
  <c r="F175"/>
  <c r="E175"/>
  <c r="D175"/>
  <c r="F165"/>
  <c r="E165"/>
  <c r="D165"/>
  <c r="E156"/>
  <c r="F156"/>
  <c r="E157"/>
  <c r="F157"/>
  <c r="E158"/>
  <c r="F158"/>
  <c r="E159"/>
  <c r="F159"/>
  <c r="D157"/>
  <c r="D158"/>
  <c r="D159"/>
  <c r="D156"/>
  <c r="F160"/>
  <c r="E160"/>
  <c r="D160"/>
  <c r="F150"/>
  <c r="E150"/>
  <c r="D150"/>
  <c r="F145"/>
  <c r="E145"/>
  <c r="D145"/>
  <c r="E136"/>
  <c r="E16" s="1"/>
  <c r="F136"/>
  <c r="F16" s="1"/>
  <c r="E137"/>
  <c r="E17" s="1"/>
  <c r="F137"/>
  <c r="F17" s="1"/>
  <c r="E138"/>
  <c r="E18" s="1"/>
  <c r="F138"/>
  <c r="F18" s="1"/>
  <c r="E139"/>
  <c r="E19" s="1"/>
  <c r="F139"/>
  <c r="F19" s="1"/>
  <c r="D137"/>
  <c r="D17" s="1"/>
  <c r="D138"/>
  <c r="D18" s="1"/>
  <c r="D139"/>
  <c r="D19" s="1"/>
  <c r="D136"/>
  <c r="D16" s="1"/>
  <c r="F140"/>
  <c r="E140"/>
  <c r="D140"/>
  <c r="G131"/>
  <c r="F130"/>
  <c r="E130"/>
  <c r="D130"/>
  <c r="G126"/>
  <c r="F125"/>
  <c r="E125"/>
  <c r="D125"/>
  <c r="G121"/>
  <c r="F120"/>
  <c r="E120"/>
  <c r="D120"/>
  <c r="G116"/>
  <c r="F115"/>
  <c r="E115"/>
  <c r="D115"/>
  <c r="F105"/>
  <c r="E105"/>
  <c r="D105"/>
  <c r="F100"/>
  <c r="E100"/>
  <c r="D100"/>
  <c r="F95"/>
  <c r="E95"/>
  <c r="D95"/>
  <c r="F90"/>
  <c r="E90"/>
  <c r="D90"/>
  <c r="F85"/>
  <c r="E85"/>
  <c r="D85"/>
  <c r="F80"/>
  <c r="E80"/>
  <c r="D80"/>
  <c r="F75"/>
  <c r="E75"/>
  <c r="D75"/>
  <c r="F65"/>
  <c r="E65"/>
  <c r="D65"/>
  <c r="F44"/>
  <c r="E44"/>
  <c r="F43"/>
  <c r="E43"/>
  <c r="F42"/>
  <c r="E42"/>
  <c r="F41"/>
  <c r="E41"/>
  <c r="D42"/>
  <c r="D43"/>
  <c r="D44"/>
  <c r="D41"/>
  <c r="G61"/>
  <c r="F60"/>
  <c r="E60"/>
  <c r="D60"/>
  <c r="G56"/>
  <c r="F55"/>
  <c r="E55"/>
  <c r="D55"/>
  <c r="G265" l="1"/>
  <c r="G270"/>
  <c r="G275"/>
  <c r="D40"/>
  <c r="E40"/>
  <c r="G20"/>
  <c r="E15"/>
  <c r="F15"/>
  <c r="G16"/>
  <c r="G41"/>
  <c r="F40"/>
  <c r="D15"/>
  <c r="G19"/>
  <c r="G18"/>
  <c r="G200"/>
  <c r="E186"/>
  <c r="E11" s="1"/>
  <c r="G635"/>
  <c r="G680"/>
  <c r="G615"/>
  <c r="G565"/>
  <c r="G525"/>
  <c r="G466"/>
  <c r="G469"/>
  <c r="G495"/>
  <c r="E465"/>
  <c r="D465"/>
  <c r="G468"/>
  <c r="G470"/>
  <c r="F465"/>
  <c r="G215"/>
  <c r="G230"/>
  <c r="G362"/>
  <c r="G435"/>
  <c r="F400"/>
  <c r="F405"/>
  <c r="G364"/>
  <c r="E400"/>
  <c r="G410"/>
  <c r="F361"/>
  <c r="G361" s="1"/>
  <c r="E360"/>
  <c r="D360"/>
  <c r="G365"/>
  <c r="G315"/>
  <c r="G260"/>
  <c r="F186"/>
  <c r="F11" s="1"/>
  <c r="G241"/>
  <c r="D186"/>
  <c r="D11" s="1"/>
  <c r="E189"/>
  <c r="E14" s="1"/>
  <c r="E187"/>
  <c r="E12" s="1"/>
  <c r="G242"/>
  <c r="F188"/>
  <c r="F13" s="1"/>
  <c r="G255"/>
  <c r="G250"/>
  <c r="D189"/>
  <c r="D14" s="1"/>
  <c r="D188"/>
  <c r="D13" s="1"/>
  <c r="F240"/>
  <c r="G245"/>
  <c r="F189"/>
  <c r="F14" s="1"/>
  <c r="F187"/>
  <c r="F12" s="1"/>
  <c r="E240"/>
  <c r="E188"/>
  <c r="E13" s="1"/>
  <c r="D240"/>
  <c r="D187"/>
  <c r="D12" s="1"/>
  <c r="G205"/>
  <c r="G210"/>
  <c r="G195"/>
  <c r="G235"/>
  <c r="G225"/>
  <c r="G220"/>
  <c r="G191"/>
  <c r="G192"/>
  <c r="D190"/>
  <c r="F190"/>
  <c r="E190"/>
  <c r="F170"/>
  <c r="E170"/>
  <c r="D170"/>
  <c r="F155"/>
  <c r="E155"/>
  <c r="D155"/>
  <c r="F135"/>
  <c r="E135"/>
  <c r="D135"/>
  <c r="G120"/>
  <c r="G130"/>
  <c r="G125"/>
  <c r="E46"/>
  <c r="G111"/>
  <c r="F110"/>
  <c r="E110"/>
  <c r="D49"/>
  <c r="G115"/>
  <c r="D110"/>
  <c r="E48"/>
  <c r="D47"/>
  <c r="E47"/>
  <c r="E49"/>
  <c r="E70"/>
  <c r="F48"/>
  <c r="F70"/>
  <c r="F47"/>
  <c r="F49"/>
  <c r="D70"/>
  <c r="D48"/>
  <c r="E50"/>
  <c r="G60"/>
  <c r="F50"/>
  <c r="G55"/>
  <c r="F46"/>
  <c r="D50"/>
  <c r="G51"/>
  <c r="D46"/>
  <c r="F6" l="1"/>
  <c r="D10"/>
  <c r="G40"/>
  <c r="G14"/>
  <c r="E10"/>
  <c r="F10"/>
  <c r="G11"/>
  <c r="G12"/>
  <c r="E6"/>
  <c r="G15"/>
  <c r="G465"/>
  <c r="F360"/>
  <c r="G360" s="1"/>
  <c r="G186"/>
  <c r="E9"/>
  <c r="G189"/>
  <c r="F7"/>
  <c r="E185"/>
  <c r="F185"/>
  <c r="E7"/>
  <c r="F8"/>
  <c r="D8"/>
  <c r="D7"/>
  <c r="G240"/>
  <c r="D9"/>
  <c r="D185"/>
  <c r="G187"/>
  <c r="F9"/>
  <c r="E8"/>
  <c r="G190"/>
  <c r="G110"/>
  <c r="D45"/>
  <c r="E45"/>
  <c r="D6"/>
  <c r="G50"/>
  <c r="G46"/>
  <c r="F45"/>
  <c r="F5" l="1"/>
  <c r="G10"/>
  <c r="G185"/>
  <c r="G6"/>
  <c r="G7"/>
  <c r="E5"/>
  <c r="G9"/>
  <c r="G8"/>
  <c r="D5"/>
  <c r="G45"/>
  <c r="G5" l="1"/>
</calcChain>
</file>

<file path=xl/sharedStrings.xml><?xml version="1.0" encoding="utf-8"?>
<sst xmlns="http://schemas.openxmlformats.org/spreadsheetml/2006/main" count="2209" uniqueCount="800">
  <si>
    <t xml:space="preserve"> № п/п</t>
  </si>
  <si>
    <t>Государственная программа, подпрограмма, основное мероприятие, мероприятие</t>
  </si>
  <si>
    <t>Объемы и источники финансирования (тыс. руб.)</t>
  </si>
  <si>
    <t>Соисполнители, участники, исполнители</t>
  </si>
  <si>
    <t>Всего</t>
  </si>
  <si>
    <t>ОБ</t>
  </si>
  <si>
    <t>ФБ</t>
  </si>
  <si>
    <t>МБ</t>
  </si>
  <si>
    <t>ВБС</t>
  </si>
  <si>
    <t>Министерство развития промышленности и предпринимательства Мурманской области</t>
  </si>
  <si>
    <t>Министерство экономического развития Мурманской области</t>
  </si>
  <si>
    <t>Министерство образования и науки Мурманской области</t>
  </si>
  <si>
    <t>Комитет по тарифному регулированию Мурманской области</t>
  </si>
  <si>
    <t>Министерство строительства и
территориального развития Мурманской области</t>
  </si>
  <si>
    <t>Министерство энергетики и жилищно-коммунального хозяйства Мурманской области</t>
  </si>
  <si>
    <t>Министерство имущественных отношений Мурманской области</t>
  </si>
  <si>
    <t>1.</t>
  </si>
  <si>
    <t>Подпрограмма 1. Формирование благоприятной инвестиционной среды</t>
  </si>
  <si>
    <t xml:space="preserve">Министерство развития промышленности и предпринимательства Мурманской области,  Министерство имущественных отношений Мурманской области,
Министерство экономического развития Мурманской области, Министерство строительства и
территориального развития Мурманской области, Министерство энергетики и жилищно-коммунального хозяйства Мурманской области, 
НКО ФОРМАП, ГОБУ МРИБИ, РИЦ </t>
  </si>
  <si>
    <t>1.1.</t>
  </si>
  <si>
    <t>Основное мероприятие 1. Разработка, реализация и сопровождение инвестиционных программ и проектов</t>
  </si>
  <si>
    <t>Министерство развития промышленности и предпринимательства Мурманской области,  Министерство имущественных отношений Мурманской области</t>
  </si>
  <si>
    <t>1.1.1.</t>
  </si>
  <si>
    <t>Обеспечение уставной деятельности Корпорации (в том числе выпуск акций), поддержка реализации не менее 2 проектов ежегодно</t>
  </si>
  <si>
    <t>1.1.2.</t>
  </si>
  <si>
    <t xml:space="preserve"> Министерство развития промышленности и предпринимательства Мурманской области.
 Министерство имущественных отношений Мурманской области </t>
  </si>
  <si>
    <t>1.1.4.</t>
  </si>
  <si>
    <t>Формирование и ежегодное обновление Плана создания инвестиционных объектов и объектов инфраструктуры в Мурманской области</t>
  </si>
  <si>
    <t>Ежегодное обновление и предоставление Губернатору Мурманской области Плана создания объектов необходимой для инвесторов инфраструктуры</t>
  </si>
  <si>
    <t>1.2.</t>
  </si>
  <si>
    <t>Основное мероприятие 2. Нормативно-правовая и организационная поддержка инвестиционной деятельности</t>
  </si>
  <si>
    <t>1.2.1.</t>
  </si>
  <si>
    <t>Разработка не менее 2 НПА ежегодно</t>
  </si>
  <si>
    <t xml:space="preserve">Министерство развития промышленности и предпринимательства Мурманской области </t>
  </si>
  <si>
    <t>1.2.2.</t>
  </si>
  <si>
    <t>Формирование системы оценки регулирующего воздействия проектов нормативных правовых актов Мурманской области, проектов муниципальных нормативных правовых актов и экспертизы нормативных правовых актов Мурманской области, муниципальных нормативных правовых актов, затрагивающих вопросы предпринимательской и инвестиционной деятельности</t>
  </si>
  <si>
    <t>1.2.3.</t>
  </si>
  <si>
    <t>Обеспечение актуальности нормативно-правовой базы, регулирующей государственно-частное партнерство на территории Мурманской области</t>
  </si>
  <si>
    <t xml:space="preserve">Актуализация НПА по вопросам ГЧП </t>
  </si>
  <si>
    <t>1.2.4.</t>
  </si>
  <si>
    <t>Мониторинг реализации инвестиционных проектов на территории Мурманской области</t>
  </si>
  <si>
    <t>Ежеквартальная подготовка докладов о ходе реализации инвестиционных проектов</t>
  </si>
  <si>
    <t>1.2.5.</t>
  </si>
  <si>
    <t>Разработка и актуализация инвестиционной стратегии Мурманской области</t>
  </si>
  <si>
    <t>1.2.6.</t>
  </si>
  <si>
    <t>Внедрение стандарта деятельности органов местного самоуправления муниципальных районов и городских округов Мурманской области по обеспечению благоприятного инвестиционного климата на территории муниципального образования</t>
  </si>
  <si>
    <t>Обеспечение внедрения стандарта деятельности органов местного самоуправления муниципальных районов и городских округов Мурманской области по обеспечению благоприятного инвестиционного климата на территории не менее 12 муниципальных образований</t>
  </si>
  <si>
    <t>1.2.7.</t>
  </si>
  <si>
    <t>Подготовка заявок на создание территорий опережающего социально-экономического развития на территориях многопрофильных муниципальных образований Мурманской области</t>
  </si>
  <si>
    <t>Подготовка и направление заявок в Министерство экономического развития Российской Федерации (не менее 1 заявки за период реализации мероприятия)</t>
  </si>
  <si>
    <t>1.3.</t>
  </si>
  <si>
    <t>Основное мероприятие 3. Информирование бизнес-сообщества об инвестиционном потенциале территории региона</t>
  </si>
  <si>
    <t>1.3.1.</t>
  </si>
  <si>
    <t>Актуализация, сопровождение и развитие специализированного многоязычного интернет-портала об инвестиционной деятельности в Мурманской области</t>
  </si>
  <si>
    <t xml:space="preserve">Обеспечение функционирования и поддержание актуального состояния информационного специализированного многоязычного интернет-портала об инвестиционной деятельности в Мурманской области </t>
  </si>
  <si>
    <t>1.3.2.</t>
  </si>
  <si>
    <t>Проведение и участие в форумах, семинарах, круглых столах, конференциях, рабочих встречах по вопросам создания эффективных механизмов привлечения инвестиций</t>
  </si>
  <si>
    <t>1.3.3.</t>
  </si>
  <si>
    <t>1.3.4.</t>
  </si>
  <si>
    <r>
      <t>Обеспечение издания не менее 2 рекламных материалов в год</t>
    </r>
    <r>
      <rPr>
        <sz val="8"/>
        <color indexed="10"/>
        <rFont val="Times New Roman"/>
        <family val="1"/>
        <charset val="204"/>
      </rPr>
      <t/>
    </r>
  </si>
  <si>
    <t>Проведение мониторинга состояния конкурентной среды на рынках товаров, работ, услуг Мурманской области</t>
  </si>
  <si>
    <t>Проведение ежегодного мониторинга состояния конкурентной среды на рынках товаров, работ, услуг Мурманской области</t>
  </si>
  <si>
    <t>1.4.</t>
  </si>
  <si>
    <t>Основное мероприятие 4. Формирование информации об инвестиционном потенциале муниципальных образований</t>
  </si>
  <si>
    <t>1.4.1.</t>
  </si>
  <si>
    <t xml:space="preserve">Согласование комплексных инвестиционных планов развития муниципальных образований (в том числе моногородов) </t>
  </si>
  <si>
    <t>Проведение согласования  комплексных инвестиционных планов развития муниципальных образований, в том числе моногородов (по мере поступления)</t>
  </si>
  <si>
    <t>1.4.2.</t>
  </si>
  <si>
    <t xml:space="preserve">Согласование инвестиционных паспортов муниципальных образований </t>
  </si>
  <si>
    <t xml:space="preserve">Проведение согласования инвестиционных паспортов 16  муниципальных образований  </t>
  </si>
  <si>
    <t>1.4.3.</t>
  </si>
  <si>
    <t xml:space="preserve">Мониторинг инвестиционной привлекательности и активности муниципальных образований Мурманской области </t>
  </si>
  <si>
    <t>1.5.</t>
  </si>
  <si>
    <t>Основное мероприятие 5. Упрощение и сокращение административных процедур, связанных со сбором и оформлением документов, необходимых для получения разрешения на строительство</t>
  </si>
  <si>
    <t>Министерство строительства и территориального развития Мурманской области</t>
  </si>
  <si>
    <t>1.5.1.</t>
  </si>
  <si>
    <t>Организация предоставления государственной (муниципальной) услуги по выдаче разрешения на строительство в режиме «одного окна»</t>
  </si>
  <si>
    <t>Обеспечение возможности получения государственной (муниципальной) услуги по выдаче разрешения на строительство в режиме «одного окна» на всей территории Мурманской области</t>
  </si>
  <si>
    <t>Министерство строительства и территориального развития Мурманской области, муниципальные образования Мурманской области</t>
  </si>
  <si>
    <t>1.5.2.</t>
  </si>
  <si>
    <t xml:space="preserve">Обеспечение муниципальных образований автоматизированными информационными системами обеспечения градостроительной деятельности </t>
  </si>
  <si>
    <t>Поэтапное обеспечение муниципальных образований автоматизированными информационными системами обеспечения градостроительной деятельности (17 муниципальных образований к 2020 году)</t>
  </si>
  <si>
    <t>1.6.</t>
  </si>
  <si>
    <t>Основное мероприятие 6. Повышение доступности энергетической инфраструктуры</t>
  </si>
  <si>
    <t>1.6.1.</t>
  </si>
  <si>
    <t>Проведение мониторинга количества этапов и сроков технологического присоединения к электрическим сетям по итогам прошедшего года</t>
  </si>
  <si>
    <t>Определение фактических сроков технологического присоединения к электрическим сетям</t>
  </si>
  <si>
    <t>1.6.2.</t>
  </si>
  <si>
    <t xml:space="preserve">Участие в рабочих встречах по рассмотрению вопросов осуществления технологического присоединения к электрическим сетям
</t>
  </si>
  <si>
    <t>2.</t>
  </si>
  <si>
    <t>Подпрограмма 2. Поддержка малого и среднего предпринимательства</t>
  </si>
  <si>
    <t>2.1.</t>
  </si>
  <si>
    <t>Основное мероприятие 1. Оказание финансовой поддержки субъектам малого и среднего предпринимательства</t>
  </si>
  <si>
    <t>Министерство развития промышленности и предпринимательства Мурманской области, 
НКО ФОРМАП, ГОБУ МРИБИ</t>
  </si>
  <si>
    <t>2.1.1.</t>
  </si>
  <si>
    <t>Имущественный взнос в организацию инфраструктуры поддержки для предоставления льготных микрозаймов субъектам малого и среднего предпринимательства</t>
  </si>
  <si>
    <t xml:space="preserve">1. Предоставление  льготных микрозаймов СМСП с учетом капитализации предоставленных займов с 2010 г. (не менее 140 в год).
2. Сохранение не менее 90 рабочих мест
</t>
  </si>
  <si>
    <t>Министерство развития промышленности и предпринимательства Мурманской области, 
НКО ФОРМАП</t>
  </si>
  <si>
    <t>2.1.2.</t>
  </si>
  <si>
    <t>Имущественный взнос в организацию инфраструктуры поддержки для предоставления финансовой поддержки субъектам малого и среднего предпринимательства на возмещение затрат, связанных с кредитно-лизинговыми обязательствами</t>
  </si>
  <si>
    <t xml:space="preserve">1. Предоставление СМСП не менее 12 субсидий в год.
2. Создание не менее 3 рабочих мест
</t>
  </si>
  <si>
    <t>2.1.3.</t>
  </si>
  <si>
    <t>Предоставление субсидий субъектам малого и среднего предпринимательства на возмещение затрат, связанных с кредитно-лизинговыми обязательствами</t>
  </si>
  <si>
    <t xml:space="preserve">1. Предоставление СМСП не менее 18 субсидий в год.
2. Создание не менее 4 рабочих мест
</t>
  </si>
  <si>
    <t>2.1.4.</t>
  </si>
  <si>
    <t>Предоставление начинающим предпринимателям грантов на создание собственного бизнеса</t>
  </si>
  <si>
    <t xml:space="preserve">1. Предоставление государственной поддержки начинающим предпринимателям (не менее 35 проектов ежегодно).
2. Создание не менее 68 рабочих мест
</t>
  </si>
  <si>
    <t>Министерство развития промышленности и предпринимательства Мурманской области, 
ГОБУ МРИБИ</t>
  </si>
  <si>
    <t>2.1.5.</t>
  </si>
  <si>
    <t>Имущественный взнос в организацию инфраструктуры поддержки для предоставления субсидий субъектам социального предпринимательства</t>
  </si>
  <si>
    <t xml:space="preserve">1. Предоставление государственной поддержки не менее 4 субъектам социального предпринимательства в год.
2. Сохранение не менее 88 рабочих мест
</t>
  </si>
  <si>
    <t>2.1.6.</t>
  </si>
  <si>
    <t>Предоставление субсидий субъектам социального предпринимательства</t>
  </si>
  <si>
    <t xml:space="preserve">1. Предоставление государственной поддержки не менее 5 субъектам социального предпринимательства в год.
2. Сохранение не менее 111 рабочих мест
</t>
  </si>
  <si>
    <t>2.1.7.</t>
  </si>
  <si>
    <t>Имущественный взнос в организацию инфраструктуры поддержки для предоставления субсидии субъектам малого и среднего предпринимательства на покрытие затрат, связанных с удорожанием товаров, работ, услуг при производстве на территории Мурманской области</t>
  </si>
  <si>
    <t xml:space="preserve">1. Предоставление субсидии не менее 6 СМСП в год.
2. Сохранение не менее 59 рабочих мест
</t>
  </si>
  <si>
    <t>Министерство развития промышленности и предпринимательства Мурманской области, НКО ФОРМАП</t>
  </si>
  <si>
    <t>2.1.8.</t>
  </si>
  <si>
    <t>Предоставление субсидий из областного бюджета бюджетам муниципальных образований Мурманской области на реализацию мероприятий муниципальных программ развития малого и среднего предпринимательства (разделов программ социально-экономического развития), в т.ч. моногородов</t>
  </si>
  <si>
    <t>Ежегодное предоставление субсидий не менее чем 4 муниципальным образованиям</t>
  </si>
  <si>
    <t>2.1.9.</t>
  </si>
  <si>
    <t>Предоставление субсидий из областного бюджета бюджетам монопрофильных муниципальных образований Мурманской области, получившим прямую финансовую поддержку за счет средств федерального бюджета в рамках конкурсного отбора субъектов Российской Федерации на государственную поддержку малого и среднего предпринимательства, включая крестьянские (фермерские) хозяйства</t>
  </si>
  <si>
    <t>Ежегодное предоставление субсидий не менее чем 3 муниципальным образованиям</t>
  </si>
  <si>
    <t>2.2.</t>
  </si>
  <si>
    <t>Основное мероприятие 2. Создание и развитие объектов инфраструктуры поддержки малого и среднего предпринимательства</t>
  </si>
  <si>
    <t xml:space="preserve">Министерство развития промышленности и предпринимательства Мурманской области, 
НКО ФОРМАП, ГОБУ МРИБИ, РИЦ </t>
  </si>
  <si>
    <t>2.2.1.</t>
  </si>
  <si>
    <t>Развитие ЦПП и осуществление им деятельности по поддержке субъектов малого и среднего предпринимательства</t>
  </si>
  <si>
    <t>Предоставление государственной поддержки не менее 200 СМСП в год. Обеспечение ежегодного бюджетного финансирования объекта инфраструктуры</t>
  </si>
  <si>
    <t>2.2.2.</t>
  </si>
  <si>
    <t>Предоставление государственной поддержки не менее 80 СМСП в год. Обеспечение ежегодного бюджетного финансирования объекта инфраструктуры</t>
  </si>
  <si>
    <t>Министерство развития промышленности и предпринимательства Мурманской области, РИЦ</t>
  </si>
  <si>
    <t>2.2.3.</t>
  </si>
  <si>
    <t>Развитие процессов бизнес-инкубирования ГОБУ МРИБИ с IT-центром в г. Мурманске, в том числе подготовка управляющих менеджеров для бизнес-инкубатора</t>
  </si>
  <si>
    <t>Ежегодное обучение не менее 3 менеджеров ГОБУ МРИБИ</t>
  </si>
  <si>
    <t>2.2.4.</t>
  </si>
  <si>
    <t>Развитие ГОБУ МРИБИ с IT-центром в г. Мурманске (текущий ремонт)</t>
  </si>
  <si>
    <t>2.3.</t>
  </si>
  <si>
    <t>Основное мероприятие 3. Оказание информационной, консультационной поддержки субъектам малого и среднего предпринимательства, а также поддержки в области подготовки, переподготовки и повышения квалификации кадров субъектов малого и среднего предпринимательства</t>
  </si>
  <si>
    <t>Министерство развития промышленности и предпринимательства Мурманской области, ГОБУ МРИБИ</t>
  </si>
  <si>
    <t>2.3.1.</t>
  </si>
  <si>
    <t xml:space="preserve">Организация и проведение регионального конкурса проектов среди некоммерческих организаций, выражающих интересы предпринимателей, иных организаций - инициаторов международных, межрегиональных и межмуниципальных проектов в сфере развития предпринимательства </t>
  </si>
  <si>
    <t>Ежегодное финансирование не менее 1 проекта</t>
  </si>
  <si>
    <t>2.3.2.</t>
  </si>
  <si>
    <t>Организация и проведение мероприятий по вопросам предпринимательской деятельности совместно с представителями бизнеса (Дни предпринимательства Мурманской области, празднование профессионального праздника – Дня российского предпринимательства, проведение акций, конференций, совещаний, круглых столов)</t>
  </si>
  <si>
    <t>Ежегодное проведение не менее 3 мероприятий</t>
  </si>
  <si>
    <t>2.3.3.</t>
  </si>
  <si>
    <t>Подготовка и переподготовка кадров для малого и среднего предпринимательства: проведение тренинг - курсов для начинающих предпринимателей, мастер-классов, организация и проведение специализированных семинаров для предпринимателей</t>
  </si>
  <si>
    <t>Ежегодное проведение не менее 12 тренингов, мастер-классов, семинаров</t>
  </si>
  <si>
    <t>Министерство развития промышленности и предпринимательства Мурманской области,                                                                                   ГОБУ МРИБИ</t>
  </si>
  <si>
    <t>2.3.4.</t>
  </si>
  <si>
    <t xml:space="preserve">Пропаганда и популяризация предпринимательской деятельности и семейного бизнеса (изготовление информационных и справочных материалов для предпринимателей) </t>
  </si>
  <si>
    <t>Ежегодное издание не менее 6  брошюр, буклетов, каталогов, информационных справочников</t>
  </si>
  <si>
    <t xml:space="preserve">Министерство развития промышленности и предпринимательства Мурманской области 
</t>
  </si>
  <si>
    <t>2.3.5.</t>
  </si>
  <si>
    <t xml:space="preserve">Освещение в СМИ вопросов развития малого и среднего предпринимательства и государственной поддержки субъектов малого и среднего предпринимательства </t>
  </si>
  <si>
    <t>Ежегодное размещение не менее 10 объявлений в СМИ (в т.ч. электронных СМИ), организация не менее 4 телепередач</t>
  </si>
  <si>
    <t>2.3.6.</t>
  </si>
  <si>
    <t>Проведение исследований по проблемам и перспективам развития предпринимательства и инноваций</t>
  </si>
  <si>
    <t>Ежегодное проведение не менее 2 исследований</t>
  </si>
  <si>
    <t>2.3.7.</t>
  </si>
  <si>
    <t xml:space="preserve">Содействие развитию молодежного предпринимательства
</t>
  </si>
  <si>
    <t>2.3.8.</t>
  </si>
  <si>
    <t xml:space="preserve">Актуализация и сопровождение сайта поддержки малого и среднего предпринимательства Мурманской области
</t>
  </si>
  <si>
    <t>Обеспечение функционирования и поддержание актуального состояния интернет-сайта</t>
  </si>
  <si>
    <t>2.3.9.</t>
  </si>
  <si>
    <t xml:space="preserve">Подготовка управленческих кадров для организаций народного хозяйства Российской Федерации </t>
  </si>
  <si>
    <t>Ежегодное обучение не менее 3 человек</t>
  </si>
  <si>
    <t>2.4.</t>
  </si>
  <si>
    <t>Основное мероприятие 4. Поддержка начинающих предпринимателей, в том числе путем предоставления в аренду нежилых помещений и оказания услуг бизнес-инкубирования</t>
  </si>
  <si>
    <t>2.4.1.</t>
  </si>
  <si>
    <t>Субсидия на финансовое обеспечение выполнения государственного задания</t>
  </si>
  <si>
    <t xml:space="preserve">Обеспечение предоставления ГОБУ МРИБИ консультационных и методических услуг субъектам малого и среднего предпринимательства </t>
  </si>
  <si>
    <t>2.4.2.</t>
  </si>
  <si>
    <t>Субсидия на компенсацию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t>
  </si>
  <si>
    <t>Обеспечение своевременной оплаты расходов, связанных с оплатой проезда и провоза багажа</t>
  </si>
  <si>
    <t>2.5.</t>
  </si>
  <si>
    <t>Основное мероприятие 5. Оказание имущественной поддержки субъектам малого и среднего предпринимательства в виде передачи в пользование государственного имущества Мурманской области</t>
  </si>
  <si>
    <t xml:space="preserve">Министерство имущественных отношений Мурманской области </t>
  </si>
  <si>
    <t>2.5.1.</t>
  </si>
  <si>
    <t>Предоставление в пользование субъектам малого  и среднего предпринимательства государственного  имущества Мурманской области, в том числе предоставление государственных  преференций субъектам малого  и среднего  предпринимательства, осуществляющим социально значимые и приоритетные виды деятельности</t>
  </si>
  <si>
    <t>2.5.2.</t>
  </si>
  <si>
    <t xml:space="preserve">Актуализация сформированных Перечней государственного имущества Мурманской области для передачи в аренду </t>
  </si>
  <si>
    <t xml:space="preserve">Формирование, ведение и опубликование перечней неиспользуемых, высвобождаемых объектов                   </t>
  </si>
  <si>
    <t>2.6.</t>
  </si>
  <si>
    <t>Основное мероприятие 6. Совершенствование налогового регулирования в части специальных налоговых режимов (ЕНВД, УСН, Патентная система)</t>
  </si>
  <si>
    <t>2.6.1.</t>
  </si>
  <si>
    <t>Актуализация регионального налогового законодательства в части специальных налоговых режимов (УСН, Патентная система)</t>
  </si>
  <si>
    <t>Регулярная актуализация НПА в части специальных налоговых режимов</t>
  </si>
  <si>
    <t>2.6.2.</t>
  </si>
  <si>
    <t>Организация работы группы по налогам, предусмотренным специальными налоговыми режимами</t>
  </si>
  <si>
    <t>Проведение не менее 2 заседаний ежегодно</t>
  </si>
  <si>
    <t>Подпрограмма 3. Развитие промышленности, инновационной и научно-технической деятельности</t>
  </si>
  <si>
    <t>3.1.</t>
  </si>
  <si>
    <t>Основное мероприятие 1. Формирование условий для реализации кластерных инициатив Мурманской области</t>
  </si>
  <si>
    <t>3.1.1.</t>
  </si>
  <si>
    <t>Создание и функционирование регионального Центра кластерного развития Мурманской области</t>
  </si>
  <si>
    <t>3.1.2.</t>
  </si>
  <si>
    <t>Наличие в регионе функционирующего морехозяйственного сервисного кластера (к 2021 году)</t>
  </si>
  <si>
    <t>3.1.3.</t>
  </si>
  <si>
    <t>Создание горно-химического и металлургического кластера</t>
  </si>
  <si>
    <t xml:space="preserve">Наличие в регионе функционирующего горно-химического и металлургического кластера (к 2020 году)
</t>
  </si>
  <si>
    <t>3.1.4.</t>
  </si>
  <si>
    <t>3.1.5.</t>
  </si>
  <si>
    <t>Создание центра коллективного пользования высокотехнологичным оборудованием</t>
  </si>
  <si>
    <t xml:space="preserve">Наличие в регионе функционирующего центра коллективного пользования высокотехнологичным оборудованием (к 2020 году)
</t>
  </si>
  <si>
    <t>Проведение и участие в форумах, семинарах, круглых столах, конференциях, рабочих встречах в сфере импортозамещения и промышленного развития</t>
  </si>
  <si>
    <t>Обеспечение проведения не менее 1 мероприятия в год, участие сотрудников Министерства развития промышленности и предпринимательства в мероприятиях</t>
  </si>
  <si>
    <t>3.2.</t>
  </si>
  <si>
    <t>Основное мероприятие 2. Создание промышленных (индустриальных) и технологических парков</t>
  </si>
  <si>
    <t xml:space="preserve">Министерство развития промышленности и предпринимательства Мурманской области, 
муниципальное образование город Мончегорск с подведомственной территорией </t>
  </si>
  <si>
    <t>3.2.1.</t>
  </si>
  <si>
    <t>Организация и проведение консультационных совещаний по вопросам создания промышленных (индустриальных) и технологических парков с представителями бизнеса и муниципальных образований</t>
  </si>
  <si>
    <t>Ежегодное проведение консультационных совещаний
 (не менее 1 в год)</t>
  </si>
  <si>
    <t>3.3.</t>
  </si>
  <si>
    <t>Основное мероприятие 3. Оказание финансовой поддержки инновационным компаниям</t>
  </si>
  <si>
    <t>3.3.1.</t>
  </si>
  <si>
    <t>Поддержка начинающих малых инновационных компаний - гранты инновационным компаниям, в том числе участникам инновационных территориальных кластеров</t>
  </si>
  <si>
    <t>Предоставление государственной поддержки не менее чем 2 инновационным компаниям ежегодно</t>
  </si>
  <si>
    <t>3.3.2.</t>
  </si>
  <si>
    <t>Поддержка действующих инновационных компаний - субсидии в целях возмещения затрат или недополученных доходов в связи с производством (реализацией) товаров, выполнением работ, оказанием услуг</t>
  </si>
  <si>
    <t>3.3.3.</t>
  </si>
  <si>
    <t>Предоставление грантов на подготовку заявок в специализированные, в том числе венчурные, фонды и организации, финансирующие инновационные проекты</t>
  </si>
  <si>
    <t>Предоставление государственной поддержки не менее чем 3 инновационным компаниям по результатам конкурсного отбора (при наличии заявок)</t>
  </si>
  <si>
    <t>3.3.4.</t>
  </si>
  <si>
    <t>Оказание субъектам инновационной деятельности организационной и консультационной поддержки по привлечению финансирования в российских и международных институтах, в том числе венчурных фондах</t>
  </si>
  <si>
    <t>Создание и ведение банка данных об институтах развития в сфере инноваций</t>
  </si>
  <si>
    <t>3.4.</t>
  </si>
  <si>
    <t>Основное мероприятие 4. Организация поддержки научных мероприятий, исследований и разработок в Мурманской области</t>
  </si>
  <si>
    <t>3.4.1.</t>
  </si>
  <si>
    <t>Организация и проведение конкурса монографий и научных трудов, направленных на социально-экономическое и инновационное развитие Мурманской области</t>
  </si>
  <si>
    <t>Поощрение деятелей науки, выплата премий победителям (не менее 4 в год)</t>
  </si>
  <si>
    <t>3.4.2.</t>
  </si>
  <si>
    <t>Поддержка не менее 7 проектов ежегодно</t>
  </si>
  <si>
    <t>3.4.3.</t>
  </si>
  <si>
    <t>3.4.4.</t>
  </si>
  <si>
    <t>Организация и проведение конкурса научных работ молодых ученых и специалистов Мурманской области</t>
  </si>
  <si>
    <t>Поощрение  деятелей науки, выплата премий победителям (не менее 7 в  год)</t>
  </si>
  <si>
    <t>3.4.5.</t>
  </si>
  <si>
    <t>Создание условий для привлечения молодежи к научной деятельности и популяризации научно-технических возможностей и достижений (ежегодное количество участников форума не менее 80 чел.)</t>
  </si>
  <si>
    <t>4.</t>
  </si>
  <si>
    <t>Подпрограмма 4. Развитие внешнеэкономических связей, туризма и торговой деятельности в регионе</t>
  </si>
  <si>
    <t>Министерство экономического развития Мурманской области, Министерство развития промышленности и предпринимательства Мурманской области</t>
  </si>
  <si>
    <t>4.1.</t>
  </si>
  <si>
    <t>Основное мероприятие 1. Содействие в подготовке и проведении приоритетных с точки зрения экономики региона конгрессно-выставочных и презентационных мероприятий регионального, межрегионального и международного значения на территории региона и Российской Федерации, а также за рубежом</t>
  </si>
  <si>
    <t>4.1.1.</t>
  </si>
  <si>
    <t xml:space="preserve">Формирование плана основных  мероприятий в сфере международных и внешнеэкономических связей, проводимых при поддержке Правительства Мурманской области в Мурманской области, субъектах Российской Федерации и за рубежом </t>
  </si>
  <si>
    <t>4.1.2.</t>
  </si>
  <si>
    <t>Содействие в проведении международных и межрегиональных конгрессно-выставочных мероприятий на территории Мурманской области</t>
  </si>
  <si>
    <t>4.1.3.</t>
  </si>
  <si>
    <t>Организация проведения Мурманской международной деловой недели (п. 3 федерального Плана основных мероприятий, связанных с подготовкой и проведением празднования 100-летия основания г. Мурманска)</t>
  </si>
  <si>
    <t>4.1.4.</t>
  </si>
  <si>
    <t xml:space="preserve">Изготовление имиджевой презентационной, полиграфической и аудиовизуальной продукции </t>
  </si>
  <si>
    <t>Изготовление не менее 500 информационных носителей ежегодно</t>
  </si>
  <si>
    <t>Комплексное представление Мурманской области в регионах РФ и за рубежом (проведение не менее 3-х мероприятий в год)</t>
  </si>
  <si>
    <t>Организация и проведение международных и межрегиональных мероприятий в сфере развития торгово-экономического сотрудничества</t>
  </si>
  <si>
    <t>Организация и проведение презентаций, визитов, бизнес-миссий (не менее 2-х мероприятий в год)</t>
  </si>
  <si>
    <t>4.2.</t>
  </si>
  <si>
    <t xml:space="preserve">Основное мероприятие 2. Содействие в подготовке и проведении празднования 100-летия основания г. Мурманска </t>
  </si>
  <si>
    <t>4.2.1.</t>
  </si>
  <si>
    <t>Координация выполнения плана основных мероприятий, связанных с подготовкой и проведением празднования 100-летия основания г. Мурманска</t>
  </si>
  <si>
    <t>Ежегодное проведение не менее 3 заседаний регионального организационного комитета, подготовка полугодовых отчетов о выполнении плана</t>
  </si>
  <si>
    <t>4.2.2.</t>
  </si>
  <si>
    <t>Предоставление субсидии бюджету муниципального образования г. Мурманск на выпуск печатной, сувенирной, тематической презентационной и аудиовизуальной продукции, посвященной 100-летию основания г. Мурманска</t>
  </si>
  <si>
    <t>Выпуск печатной и тематической презентационной продукции (количество информационных носителей - не менее 7000 ед. в год)</t>
  </si>
  <si>
    <t>4.2.3.</t>
  </si>
  <si>
    <t>Организация презентаций и комплексных экспозиций в Мурманской области, регионах РФ и за рубежом, связанных с празднованием 100-летия основания г. Мурманска</t>
  </si>
  <si>
    <t>4.2.4.</t>
  </si>
  <si>
    <t>4.2.5.</t>
  </si>
  <si>
    <t>Организация и проведение международных мероприятий по вопросам осуществления сотрудничества в Арктике</t>
  </si>
  <si>
    <t>Ежегодное проведение международных мероприятий по вопросам осуществления сотрудничества в Арктике (не менее 1 в год)</t>
  </si>
  <si>
    <t>4.3.</t>
  </si>
  <si>
    <t>Основное мероприятие 3. Координация реализации внешнеэкономических и межрегиональных соглашений, международных программ на территории региона</t>
  </si>
  <si>
    <t>4.3.1.</t>
  </si>
  <si>
    <t>Создание и ведение реестра международных программ и проектов, реализуемых на территории региона, соглашений о торгово-экономическом, научно-техническом и гуманитарно-культурном сотрудничестве между Мурманской областью и субъектами РФ</t>
  </si>
  <si>
    <t>Поддержание реестра международных программ, проектов, реализуемых на территории региона, соглашений о торгово-экономическом, научно-техническом и гуманитарно-культурном сотрудничестве между Мурманской областью и субъектами РФ в актуальном состоянии</t>
  </si>
  <si>
    <t>4.3.2.</t>
  </si>
  <si>
    <t xml:space="preserve">Обеспечение организации и проведения рабочих встреч, семинаров, заседаний в рамках реализации внешнеэкономических, межрегиональных соглашений и международных программ </t>
  </si>
  <si>
    <t>Организация и проведение рабочих встреч и заседаний с целью реализации межрегиональных соглашений</t>
  </si>
  <si>
    <t>4.3.3.</t>
  </si>
  <si>
    <t>Обеспечение актуализации соглашений о торгово-экономическом, научно-техническом и гуманитарно-культурном сотрудничестве между Мурманской областью и субъектами РФ, регионами стран СНГ и зарубежных государств</t>
  </si>
  <si>
    <t>Актуализация не менее 2 соглашений ежегодно</t>
  </si>
  <si>
    <t>4.3.4.</t>
  </si>
  <si>
    <t>Обеспечение своевременной подготовки программных документов и аналитических материалов для обеспечения участия представителей Правительства Мурманской области в разработке и реализации программы</t>
  </si>
  <si>
    <t>4.3.5.</t>
  </si>
  <si>
    <t>Координация реализации Соглашения между Министерством экономического развития Российской Федерации и Правительством Мурманской области о взаимодействии во внешнеэкономической сфере</t>
  </si>
  <si>
    <t xml:space="preserve">Обеспечение своевременной подготовки документов в рамках реализации  Соглашения </t>
  </si>
  <si>
    <t>4.3.6.</t>
  </si>
  <si>
    <t>Обеспечение подготовки информационно-аналитических материалов о внешнеэкономических связях в рамках реализации деятельности межправительственных комиссий по экономическому сотрудничеству и международных программ</t>
  </si>
  <si>
    <t>Обеспечение своевременной подготовки отчетов и аналитических записок</t>
  </si>
  <si>
    <t>4.3.7.</t>
  </si>
  <si>
    <t xml:space="preserve">Мониторинг внешнеэкономических связей и международной технической помощи в Мурманской области </t>
  </si>
  <si>
    <t>Ежегодная подготовка не менее 6 отчетов по результатам мониторинга</t>
  </si>
  <si>
    <t>4.4.</t>
  </si>
  <si>
    <t>Основное мероприятие 4. Продвижение Мурманской области как привлекательного для туристов региона</t>
  </si>
  <si>
    <t>4.4.1.</t>
  </si>
  <si>
    <t xml:space="preserve"> Внедрение системы навигации и ориентирующей информации для туристов на территории Мурманской области </t>
  </si>
  <si>
    <t>Установка знаков туристской навигации (не менее 10 указателей в год)</t>
  </si>
  <si>
    <t>4.4.2.</t>
  </si>
  <si>
    <t>Проведение маркетинговых исследований, в том числе анализ рынка туристских услуг, анализ внутреннего туристского потока, мониторинг туристской инфраструктуры, разработка и актуализация брендов Мурманской области (туристского, событийного)</t>
  </si>
  <si>
    <t>Проведение маркетинговых исследований, проведение работ по разработке и актуализации брендов Мурманской области (туристского, событийного) - не менее 1 в год</t>
  </si>
  <si>
    <t>4.4.3.</t>
  </si>
  <si>
    <t>Изготовление презентационной, полиграфической и аудиовизуальной продукции туристской направленности</t>
  </si>
  <si>
    <t>Изготовление продукции туристской направленности</t>
  </si>
  <si>
    <t>4.4.4.</t>
  </si>
  <si>
    <t>Размещение информации о туристском потенциале Мурманской области в СМИ, организация пресс-туров и инфо-туров</t>
  </si>
  <si>
    <t>Размещение информации в СМИ, организация инфотуров (количество размещенных рекламно-информационных материалов - не менее 3 ед. ежегодно)</t>
  </si>
  <si>
    <t>4.4.5.</t>
  </si>
  <si>
    <t xml:space="preserve">Размещение в местах прибытия и передвижения туристов информационных стендов, баннеров, буклетниц с информационными материалами </t>
  </si>
  <si>
    <t>4.4.6.</t>
  </si>
  <si>
    <t>Техническое сопровождение, информационное наполнение и продвижение туристского Интернет-портала Мурманской области на русском и английском языках</t>
  </si>
  <si>
    <t xml:space="preserve">Обеспечение функционирования и поддержание актуального состояния  туристского Интернет-портала Мурманской области </t>
  </si>
  <si>
    <t>4.4.7.</t>
  </si>
  <si>
    <t>4.4.8.</t>
  </si>
  <si>
    <t>4.4.9.</t>
  </si>
  <si>
    <t>Поддержка событийных мероприятий туристской направленности</t>
  </si>
  <si>
    <t>Содействие в проведении  событийных мероприятий туристской направленности ежегодно</t>
  </si>
  <si>
    <t>Ведение реестра туристских ресурсов Мурманской области</t>
  </si>
  <si>
    <t>Поддержание реестра в актуальном состоянии</t>
  </si>
  <si>
    <t>4.5.</t>
  </si>
  <si>
    <t>Основное мероприятие 5. Государственная поддержка субъектов туриндустрии</t>
  </si>
  <si>
    <t>4.5.1.</t>
  </si>
  <si>
    <t xml:space="preserve"> Предоставление субсидий субъектам туриндустрии Мурманской области, осуществляющим деятельность в сфере развития внутреннего и въездного туризма</t>
  </si>
  <si>
    <t>Предоставление субсидий субъектам туриндустрии в сфере внутреннего и въездного туризма (не менее 7 субсидий ежегодно)</t>
  </si>
  <si>
    <t>4.5.2.</t>
  </si>
  <si>
    <t>4.5.3.</t>
  </si>
  <si>
    <t>Ведение реестра субъектов туристской индустрии Мурманской области</t>
  </si>
  <si>
    <t>4.6.</t>
  </si>
  <si>
    <t>Основное мероприятие 6. Формирование туристско-рекреационного кластера</t>
  </si>
  <si>
    <t>4.6.1.</t>
  </si>
  <si>
    <t>Разработка  финансово-экономической, нормативной и технической документации по формированию кластера, а также формирование и продвижение зонтичных брендов</t>
  </si>
  <si>
    <t>Обеспечение разработки финансово-экономической, нормативной и технической документации по формированию кластера, а также обеспечение  формирования и продвижение зонтичных брендов</t>
  </si>
  <si>
    <t>4.6.2.</t>
  </si>
  <si>
    <t>Организация деятельности рабочей группы по формированию туристско-рекреационного кластера</t>
  </si>
  <si>
    <t>Проведение не менее 4 заседаний рабочей группы в год</t>
  </si>
  <si>
    <t>4.7.</t>
  </si>
  <si>
    <t xml:space="preserve">Основное мероприятие 7. Формирование условий для развития торговой деятельности в Мурманской области </t>
  </si>
  <si>
    <t xml:space="preserve">Министерство экономического развития Мурманской области </t>
  </si>
  <si>
    <t>4.7.1.</t>
  </si>
  <si>
    <t>Организация и проведение мероприятий совместно с исполнительными органами государственной власти Мурманской области, специалистами органов местного самоуправления, хозяйствующими субъектами по вопросам развития многоформатной торговли в регионе</t>
  </si>
  <si>
    <t>Ежегодное проведение не менее 4 мероприятий</t>
  </si>
  <si>
    <t>4.7.2.</t>
  </si>
  <si>
    <t>Осуществление мониторинга и информационно-аналитического наблюдения за состоянием потребительского рынка Мурманской области</t>
  </si>
  <si>
    <t xml:space="preserve">Ежегодное проведение не менее 4 мониторингов и не менее 4 информационно-аналитических наблюдений за состоянием потребительского рынка Мурманской области </t>
  </si>
  <si>
    <t>4.7.3.</t>
  </si>
  <si>
    <t>Совершенствование нормативно-правовой базы региона по вопросу развития торговли, в том числе за счет приведения региональных нормативных правовых актов Мурманской области в соответствие с федеральными нормативными правовыми актами</t>
  </si>
  <si>
    <t>Наличие актуализированной нормативно-правовой базы в сфере развития торговли</t>
  </si>
  <si>
    <t>4.7.4.</t>
  </si>
  <si>
    <t xml:space="preserve">Обеспечение доступности информации о состоянии торговли в Мурманской области, в том числе посредством сайта Министерства экономического развития Мурманской области </t>
  </si>
  <si>
    <t xml:space="preserve">Обеспечение информационной открытости, повышения доступности и актуальности информации по вопросам развития торговли на территории Мурманской области </t>
  </si>
  <si>
    <t>4.7.5.</t>
  </si>
  <si>
    <t>Формирование плана проведения ярмарочных мероприятий на территории Мурманской области</t>
  </si>
  <si>
    <t xml:space="preserve">Формирование сводного плана проведения ярмарочных мероприятий на территории Мурманской области в разрезе муниципальных образований региона и последующее его размещение на официальном сайте Министерства экономического развития Мурманской области  </t>
  </si>
  <si>
    <t>4.8.</t>
  </si>
  <si>
    <t>Основное мероприятие 8. Обеспечение формирования и ведения торгового реестра Мурманской области</t>
  </si>
  <si>
    <t>4.8.1.</t>
  </si>
  <si>
    <t xml:space="preserve">Предоставление субвенций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 </t>
  </si>
  <si>
    <t xml:space="preserve">Предоставление субвенции 17 муниципальным образованиям Мурманской области на исполнение отдельных государственных полномочий по сбору сведений для формирования и ведения торгового реестра </t>
  </si>
  <si>
    <t>4.8.2.</t>
  </si>
  <si>
    <t>Проведение проверок деятельности органов местного самоуправления и должностных лиц местного самоуправления по осуществлению переданных государственных полномочий Мурманской области по сбору сведений для формирования и ведения торгового реестра</t>
  </si>
  <si>
    <t>4.9.</t>
  </si>
  <si>
    <t>Основное мероприятие 9. Повышение доступности услуг торговли для социально незащищенных слоев населения</t>
  </si>
  <si>
    <t>4.9.1.</t>
  </si>
  <si>
    <t>4.9.2.</t>
  </si>
  <si>
    <t>Оказание содействия в формировании реестра приоритетных объектов и услуг социальной инфраструктуры Мурманской области в части, касающейся потребительского рынка и сферы услуг</t>
  </si>
  <si>
    <t>Оказание консультативно-методической помощи органам местного самоуправления Мурманской области по вопросу формирования реестра приоритетных объектов и услуг социальной инфраструктуры Мурманской области в части, касающейся потребительского рынка и сферы услуг</t>
  </si>
  <si>
    <t>5.</t>
  </si>
  <si>
    <t>Подпрограмма 5. Совершенствование системы государственного стратегического управления</t>
  </si>
  <si>
    <t>5.1.</t>
  </si>
  <si>
    <t>Основное мероприятие 1. Обеспечение мониторинга, прогнозирования, целеполагания и планирования (за исключением территориального) социально-экономического развития региона</t>
  </si>
  <si>
    <t>5.1.1.</t>
  </si>
  <si>
    <t>Проведение мониторинга и анализа социально-экономической ситуации в регионе и муниципальных образованиях области</t>
  </si>
  <si>
    <t>5.1.2.</t>
  </si>
  <si>
    <t>Разработка предварительного прогноза социально-экономического развития региона на очередной финансовый год и плановый период</t>
  </si>
  <si>
    <t xml:space="preserve">Разработка предварительного прогноза социально-экономического развития региона на очередной финансовый год и плановый период ежегодно в срок не позднее 1 августа </t>
  </si>
  <si>
    <t>5.1.3.</t>
  </si>
  <si>
    <t>Организация защиты прогнозов муниципальных образований области на очередной финансовый год и плановый период</t>
  </si>
  <si>
    <t xml:space="preserve">Ежегодная защита прогнозов не менее, чем 3 муниципальными образованиями </t>
  </si>
  <si>
    <t>5.1.4.</t>
  </si>
  <si>
    <t>Разработка прогноза социально-экономического развития региона на очередной финансовый год и плановый период</t>
  </si>
  <si>
    <t>Разработка прогноза социально-экономического развития региона на очередной финансовый год и плановый период, одобрение его Правительством МО ежегодно в срок не позднее 30 октября</t>
  </si>
  <si>
    <t>5.1.5.</t>
  </si>
  <si>
    <t>Разработка долгосрочного прогноза социально-экономического развития региона</t>
  </si>
  <si>
    <t>5.2.</t>
  </si>
  <si>
    <t>Основное мероприятие 2. Координация разработки и корректировки государственных программ Мурманской области</t>
  </si>
  <si>
    <t>5.2.1.</t>
  </si>
  <si>
    <t>Методическое руководство и координация деятельности ИОГВ МО по вопросам разработки и реализации государственных программ Мурманской области*</t>
  </si>
  <si>
    <t>Методическое руководство, консультирование ИОГВ по вопросам разработки и реализации ГП, рассмотрение проектов ППМО, планов реализации</t>
  </si>
  <si>
    <t>5.2.2.</t>
  </si>
  <si>
    <t xml:space="preserve">Организация деятельности рабочей группы Программно-целевого совета Мурманской области </t>
  </si>
  <si>
    <t>5.2.3.</t>
  </si>
  <si>
    <t xml:space="preserve">Организация деятельности Программно-целевого совета Мурманской области </t>
  </si>
  <si>
    <t>Организационное обеспечение деятельности Программно-целевого совета Мурманской области  (в случае вынесения проектов государственных программ, проектов изменений в ГП на рассмотрение Программно-целевого совета Мурманской области )</t>
  </si>
  <si>
    <t>5.3.</t>
  </si>
  <si>
    <t>Основное мероприятие 3. Координация деятельности исполнительных органов государственной власти Мурманской области по привлечению средств федерального бюджета в рамках государственных программ Российской Федерации, федеральных целевых программ и федеральной адресной инвестиционной программы на решение важнейших проблем региона</t>
  </si>
  <si>
    <t>5.3.1.</t>
  </si>
  <si>
    <t xml:space="preserve">Актуализация перечня заказчиков (заказчиков-координаторов) из числа исполнительных органов государственной власти Мурманской области, ответственных за взаимодействие с федеральными министерствами и ведомствами по вопросам включения мероприятий Мурманской области в государственные программы РФ, ФЦП и ФАИП* </t>
  </si>
  <si>
    <t>Поддержание перечня заказчиков (заказчиков-координаторов) в актуальном состоянии</t>
  </si>
  <si>
    <t>5.3.2.</t>
  </si>
  <si>
    <t>Обеспечение взаимодействия Правительства Мурманской области с федеральными органами исполнительной власти по вопросам включения предложений Правительства Мурманской области в государственную программу «Социально-экономическое развитие Арктической зоны Российской Федерации на период до 2020 года»</t>
  </si>
  <si>
    <t>Обеспечение своевременной подготовки информации и направление предложений по вопросам включения предложений Правительства Мурманской области в государственную программу «Социально-экономическое развитие Арктической зоны Российской Федерации на период до 2020 года»</t>
  </si>
  <si>
    <t>5.4.</t>
  </si>
  <si>
    <t>Основное мероприятие 4. Координация деятельности исполнительных органов государственной власти Мурманской области по исполнению указов Президента Российской Федерации от 07.05.2012</t>
  </si>
  <si>
    <t>5.4.1.</t>
  </si>
  <si>
    <t xml:space="preserve">Организация работы Межведомственной комиссии по мониторингу достижения показателей, определенных в указах Президента Российской Федерации </t>
  </si>
  <si>
    <t>Обеспечение ежегодного проведения не менее 2 межведомственных комиссий по мониторингу достижения показателей, определенных в указах Президента Российской Федерации</t>
  </si>
  <si>
    <t>5.4.2.</t>
  </si>
  <si>
    <t>Методическое руководство и координация деятельности ИОГВ МО по вопросам исполнения указов Президента Российской Федерации от 07.05.2012 и проведения мониторинга достижения целевых показателей, определенных в указах</t>
  </si>
  <si>
    <t>Своевременное предоставление сведений  по исполнению указов в ГАС "Управление" и по запросам федерального уровня</t>
  </si>
  <si>
    <t>5.4.3.</t>
  </si>
  <si>
    <t>Обеспечение и организация работы рабочей группы по мониторингу достижения показателей социально-экономического развития Мурманской области в целях исполнения Указа Президента Российской Федерации от 07.05.2012 № 596 «О долгосрочной государственной экономической политике»</t>
  </si>
  <si>
    <t>Обеспечение ежегодного проведения не менее 6 заседаний  рабочей группы по мониторингу достижения показателей социально-экономического развития Мурманской области в целях исполнения Указа Президента Российской Федерации от 07.05.2012 № 596 «О долгосрочной государственной экономической политике»</t>
  </si>
  <si>
    <t>5.5.</t>
  </si>
  <si>
    <t>Основное мероприятие 5. Проведение мониторинга и оценки эффективности реализации документов стратегического планирования</t>
  </si>
  <si>
    <t>5.5.1.</t>
  </si>
  <si>
    <t>Подготовка ежеквартальных отчетов о ходе реализации государственных программ Мурманской области*</t>
  </si>
  <si>
    <t>Подготовка, размещение на сайте, направление заместителям ГМО отчетов о ходе реализации ГП за 1 квартал, 6 месяцев, 9 месяцев текущего года</t>
  </si>
  <si>
    <t>5.5.2.</t>
  </si>
  <si>
    <t>Подготовка сводного годового доклада о ходе реализации и об оценке эффективности государственных программ Мурманской области*</t>
  </si>
  <si>
    <t xml:space="preserve">Ежегодная подготовка, размещение на сайте, рассмотрение на заседании ПМО сводного годового доклада о ходе реализации ГП </t>
  </si>
  <si>
    <t>5.5.3.</t>
  </si>
  <si>
    <t>Подготовка ежеквартальных и годового отчетов о ходе выполнения мероприятий государственных программ РФ, федеральных целевых программ, федеральной адресной инвестиционной программы, реализуемых на территории Мурманской области*</t>
  </si>
  <si>
    <t>5.5.4.</t>
  </si>
  <si>
    <t>Подготовка ежегодного отчета о ходе исполнения Плана мероприятий по реализации Стратегии социально-экономического развития Мурманской области до 2020 года и на период до 2025 года*</t>
  </si>
  <si>
    <t>Ежегодная подготовка, размещение на сайте, рассмотрение на заседании ПМО годового отчета о ходе реализации Плана</t>
  </si>
  <si>
    <t>5.5.5.</t>
  </si>
  <si>
    <t>Подготовка ежегодного отчета Губернатора Мурманской области о результатах деятельности Правительства Мурманской области</t>
  </si>
  <si>
    <t>5.6.</t>
  </si>
  <si>
    <t>Основное мероприятие 6. Совершенствование нормативного правового регулирования по вопросам региональной налоговой политики (за исключением законодательства по специальным налоговым режимам)</t>
  </si>
  <si>
    <t>5.6.1.</t>
  </si>
  <si>
    <t>Формирование основных направлений налоговой политики Мурманской области на очередной финансовый год и на плановый период</t>
  </si>
  <si>
    <t>Принятие соответствующего нормативного правового акта</t>
  </si>
  <si>
    <t>5.6.2.</t>
  </si>
  <si>
    <t>Проведение оценки эффективности предоставленных региональных налоговых льгот</t>
  </si>
  <si>
    <t>Подготовка ежегодной аналитической записки о результатах оценки эффективности предоставленных региональных налоговых льгот</t>
  </si>
  <si>
    <t>5.6.3.</t>
  </si>
  <si>
    <t>Актуализация регионального налогового законодательства по развитию налогового потенциала Мурманской области (за исключением законодательства по специальным налоговым режимам)</t>
  </si>
  <si>
    <t>Внесение изменений в действующие НПА в случае необходимости</t>
  </si>
  <si>
    <t>5.6.4.</t>
  </si>
  <si>
    <t>Актуализация регионального законодательства в налоговой сфере в части мер, предусматривающих укрепление налогового потенциала Мурманской области (за исключением законодательства по специальным налоговым режимам)</t>
  </si>
  <si>
    <t>5.7.</t>
  </si>
  <si>
    <t>Основное мероприятие 7. Организация взаимодействия всех уровней власти, направленного на укрепление налогового потенциала Мурманской области</t>
  </si>
  <si>
    <t>5.7.1.</t>
  </si>
  <si>
    <t>Организация работы Межведомственной комиссии по обеспечению доходов бюджета</t>
  </si>
  <si>
    <t>Обеспечение вынесения на рассмотрение Межведомственной комиссией проблемных вопросов обеспечения доходов бюджета Мурманской области</t>
  </si>
  <si>
    <t>5.7.2.</t>
  </si>
  <si>
    <t xml:space="preserve">Организация работы рабочей группы по вопросам социально-экономического развития, занятости населения и мониторингу финансово-экономического состояния системообразующих предприятий и организаций Мурманской области </t>
  </si>
  <si>
    <t>5.7.3.</t>
  </si>
  <si>
    <t xml:space="preserve">Организация работы по заключению соглашений о сотрудничестве между хозяйствующими субъектами, муниципальными образованиями Мурманской области и Правительством Мурманской области, направленных на устойчивое социально-экономическое развитие Мурманской области </t>
  </si>
  <si>
    <t>Обеспечение мониторинга и контроля выполнения мероприятий, предусмотренных соглашениями (2 раза в год)</t>
  </si>
  <si>
    <t>5.7.4.</t>
  </si>
  <si>
    <t>Организация работ по проведению анализа финансового состояния градообразующих предприятий и предприятий регионального значения Мурманской области</t>
  </si>
  <si>
    <t>Ежеквартальная подготовка и представление Губернатору Мурманской области аналитических материалов</t>
  </si>
  <si>
    <t>5.7.5.</t>
  </si>
  <si>
    <t>Организация работы по координации деятельности представителей исполнительных органов государственной власти Мурманской области, участвующих в собраниях (комитетах) кредиторов организаций - должников</t>
  </si>
  <si>
    <t>Обеспечение ежегодного проведения заседания коллегии</t>
  </si>
  <si>
    <t>5.8.</t>
  </si>
  <si>
    <t>Основное мероприятие 8. Обеспечение лицензирования отдельных видов деятельности и видов контроля, отнесенных к компетенции субъекта РФ</t>
  </si>
  <si>
    <t>5.8.1.</t>
  </si>
  <si>
    <t>Обеспечение нормативного регламентирования процедур оказания государственных услуг и проведения контроля</t>
  </si>
  <si>
    <t>5.8.2.</t>
  </si>
  <si>
    <t>Повышение результативности контрольных мероприятий</t>
  </si>
  <si>
    <t>Увеличение среднего количества выявляемых нарушений на одну проверку, увеличение количества проводимых  контрольных мероприятий на основе применения данных информационных автоматизированных систем</t>
  </si>
  <si>
    <t>5.9.</t>
  </si>
  <si>
    <t>Основное мероприятие 9. Организация мониторинга эффективности деятельности органов местного самоуправления</t>
  </si>
  <si>
    <t>5.9.1.</t>
  </si>
  <si>
    <t xml:space="preserve">Согласование с ИОГВ докладов глав администраций городских округов и муниципальных районов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 </t>
  </si>
  <si>
    <t>Наличие 17 согласованных  с ИОГВ  докладов глав администраций городских округов и муниципальных районов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t>
  </si>
  <si>
    <t>5.9.2.</t>
  </si>
  <si>
    <t xml:space="preserve">Подготовка Сводного доклада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 </t>
  </si>
  <si>
    <t>Ежегодная подготовка сводного доклада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t>
  </si>
  <si>
    <t>5.9.3.</t>
  </si>
  <si>
    <t xml:space="preserve">Совершенствование нормативной правовой базы, регулирующей мониторинг эффективности деятельности органов местного самоуправления </t>
  </si>
  <si>
    <t>5.9.4.</t>
  </si>
  <si>
    <t>Предоставление грантов муниципальным образованиям Мурманской области в целях содействия достижению и (или) поощрения достижения наилучших значений показателей деятельности органов местного самоуправления</t>
  </si>
  <si>
    <t>Предоставление грантов 3 муниципальным образованиям Мурманской области (в случае принятия соответствующего решения Комиссией)</t>
  </si>
  <si>
    <t>5.10.</t>
  </si>
  <si>
    <t>Основное мероприятие 10. Анализ удовлетворенности населения деятельностью органов местного самоуправления</t>
  </si>
  <si>
    <t>5.10.1.</t>
  </si>
  <si>
    <t xml:space="preserve">Проведение социологического опроса населения городских округов и муниципальных районов в целях выявления оценки населением деятельности органов местного самоуправления </t>
  </si>
  <si>
    <t xml:space="preserve">Подготовка ежегодного отчета об итогах социологического опроса населения, ед. </t>
  </si>
  <si>
    <t>5.10.2.</t>
  </si>
  <si>
    <t>Проведение опросов населения с целью определения оценки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акционерных обществ, контрольный пакет акций которых находится в государственной собственности Мурманской области или в муниципальной собственности, осуществляющих оказание услуг населению муниципальных образований</t>
  </si>
  <si>
    <t>Рассмотрение и утверждение итогов опроса на заседании Комиссии по подведению итогов оценки эффективности деятельности ОМСУ Мурманской области</t>
  </si>
  <si>
    <t>5.11.</t>
  </si>
  <si>
    <t>Основное мероприятие 11. Координация и мониторинг деятельности исполнительных органов государственной власти, направленной на повышение качества и эффективности предоставления государственных услуг*</t>
  </si>
  <si>
    <t>5.11.1.</t>
  </si>
  <si>
    <t>Мониторинг результатов внедрения систем менеджмента качества в государственных учреждениях (на государственных предприятиях) Мурманской области и результатов независимой оценки качества работы государственных учреждений, оказывающих социальные услуги*</t>
  </si>
  <si>
    <t>Подготовка ежегодного отчета Губернатору Мурманской области о ходе реализации плана мероприятий по внедрению систем менеджмента качества в государственных учреждениях (на государственных предприятиях) Мурманской области (до 2017 года),  аналитической информации о результатах проведения  независимой оценки качества работы государственных учреждений, оказывающих социальные услуги (2018 год)</t>
  </si>
  <si>
    <t>5.11.2.</t>
  </si>
  <si>
    <t>Проведение конференций, семинаров, консультационных совещаний по вопросам проведения независимой оценки качества работы государственных учреждений, оказывающих социальные услуги*</t>
  </si>
  <si>
    <t>Обеспечение консультационного сопровождения ИОГВ при проведении независимой оценки качества работы государственных учреждений, оказывающих социальные услуги</t>
  </si>
  <si>
    <t>5.11.3.</t>
  </si>
  <si>
    <t>Обеспечение деятельности Экспертного совета по развитию негосударственного сектора услуг в социальной сфере и сопровождению социальных проектов</t>
  </si>
  <si>
    <t>Организация проведения ежемесячных заседаний Экспертного совета по развитию негосударственного сектора услуг в социальной сфере и сопровождению социальных проектов</t>
  </si>
  <si>
    <t>5.11.4.</t>
  </si>
  <si>
    <t xml:space="preserve">Обеспечение реализации мероприятий регионального Плана мероприятий («дорожной карты») «Поддержка доступа негосударственных организаций к предоставлению услуг в социальной сфере», закрепленных за Министерством экономического развития Мурманской области </t>
  </si>
  <si>
    <t xml:space="preserve">Обеспечение своевременного выполнения мероприятий регионального Плана мероприятий («дорожной карты») «Поддержка доступа негосударственных организаций к предоставлению услуг в социальной сфере», закрепленных за Министерством экономического развития Мурманской области </t>
  </si>
  <si>
    <t>5.11.5.</t>
  </si>
  <si>
    <t>Организация обучающего семинара по вопросу участия негосударственных организаций в оказании услуг в социальной сфере</t>
  </si>
  <si>
    <t>Повышение профессионального уровня действующих предпринимателей и НКО в социальной сфере, привлечение новых организаций в сферу социальных услуг. Участие в семинаре не менее 20 предпринимателей и представителей НКО в социальной сфере</t>
  </si>
  <si>
    <t>5.12.</t>
  </si>
  <si>
    <t>Основное мероприятие 12. Нормативно-методическое и аналитическое сопровождение деятельности исполнительных органов государственной власти, направленной на повышение качества и эффективности предоставления государственных услуг*</t>
  </si>
  <si>
    <t>5.12.1.</t>
  </si>
  <si>
    <t>Согласование порядков (изменений в порядки) определения нормативных затрат на оказание (выполнение) государственных услуг (работ)</t>
  </si>
  <si>
    <t>Обеспечение своевременного согласования порядков (изменений в порядки) определения нормативных затрат на оказание (выполнение) государственных услуг (работ)</t>
  </si>
  <si>
    <t>5.12.2.</t>
  </si>
  <si>
    <t>Актуализация региональных нормативных правовых актов и методических материалов*</t>
  </si>
  <si>
    <t>Подпрограмма 6. Осуществление государственного регулирования цен (тарифов) на территории Мурманской области</t>
  </si>
  <si>
    <t>6.1.</t>
  </si>
  <si>
    <t>Основное мероприятие 1. Установление подлежащих государственному регулированию цен (тарифов) в соответствии с законодательством Российской Федерации</t>
  </si>
  <si>
    <t>6.1.1.</t>
  </si>
  <si>
    <t>Установление регулируемых тарифов (цен) на электрическую и тепловую энергию на территории МО</t>
  </si>
  <si>
    <t>Установление тарифов на коммунальные ресурсы в строгом соответствии с действующим Федеральным законодательством и исключительно в параметрах предельных индексов максимально возможного изменения действующих тарифов, определяемых уполномоченным федеральным органом в области государственного регулирования тарифов – Федеральной антимонопольной службой</t>
  </si>
  <si>
    <t>6.1.2.</t>
  </si>
  <si>
    <t>Установление регулируемых тарифов на товары и услуги организаций коммунального комплекса, осуществляющих эксплуатацию систем коммунальной инфраструктуры, используемых в сфере водоснабжения, водоотведения и очистки сточных вод, объектов утилизации (захоронения) твердых бытовых отходов, производимые и (или) реализуемые на территории МО</t>
  </si>
  <si>
    <t xml:space="preserve">Установление тарифов на коммунальные ресурсы в соответствии с Положением о Комитете по тарифному регулированию Мурманской области, утвержденным постановлением Правительства Мурманской области от 24.06.2015 № 265 –ПП </t>
  </si>
  <si>
    <t>6.1.3.</t>
  </si>
  <si>
    <t>Установление регулируемых цен (тарифов) на продукцию производственно-технического назначения, товары народного потребления и услуги, производимые и (или) реализуемые на территории Мурманской области</t>
  </si>
  <si>
    <t>6.2.</t>
  </si>
  <si>
    <t>Основное мероприятие 2. Осуществление регионального государственного контроля (надзора) за соблюдением порядка ценообразования и соблюдением стандартов раскрытия информации регулируемыми организациями</t>
  </si>
  <si>
    <t>6.2.1.</t>
  </si>
  <si>
    <t>Проведение проверок хозяйственной деятельности предприятий (учреждений), осуществляющих деятельность в сфере регулируемого ценообразования</t>
  </si>
  <si>
    <t xml:space="preserve">Ежегодное проведение проверок не менее 7 предприятий (учреждений), осуществляющих деятельность в сфере регулируемого ценообразования </t>
  </si>
  <si>
    <t>6.2.2.</t>
  </si>
  <si>
    <t xml:space="preserve">Проведение проверок организации на предмет соблюдения Стандартов раскрытия информации регулируемыми организациями </t>
  </si>
  <si>
    <t>Осуществление контроля на предмет соблюдения Стандартов раскрытия информации регулируемыми организациями</t>
  </si>
  <si>
    <t>6.3.</t>
  </si>
  <si>
    <t>6.3.1.</t>
  </si>
  <si>
    <t>Обеспечение реализации функций в сфере государственного регулирования цен (тарифов) на территории МО</t>
  </si>
  <si>
    <t>Финансовое обеспечение реализации 28 функции Комитета</t>
  </si>
  <si>
    <t>6.3.2.</t>
  </si>
  <si>
    <t>Развитие информационно-коммуникационной инфраструктуры в Комитете по тарифному регулированию Мурманской области</t>
  </si>
  <si>
    <t>Обеспечение Комитета необходимыми программно-техническими средствами</t>
  </si>
  <si>
    <t>7.</t>
  </si>
  <si>
    <t>Подпрограмма 7. Обеспечение реализации государственной программы</t>
  </si>
  <si>
    <t>7.1.</t>
  </si>
  <si>
    <t>Основное мероприятие 7.1. Обеспечение реализации государственных функций в сферах стратегического планирования, налогового регулирования, экономики социальной сферы, внешнеэкономических связей, торговой деятельности</t>
  </si>
  <si>
    <t>7.1.1.</t>
  </si>
  <si>
    <t>Обеспечение реализации государственных функций Министерства экономического развития Мурманской области</t>
  </si>
  <si>
    <t>Финансовое обеспечение реализации 88 функций Министерства</t>
  </si>
  <si>
    <t>7.1.2.</t>
  </si>
  <si>
    <t>Развитие информационно-коммуникационной инфраструктуры и обеспечение информационно-аналитическими материалами Министерства экономического развития Мурманской области*</t>
  </si>
  <si>
    <t>Сопровождение и развитие ГАС Управление, приобретение статистических материалов</t>
  </si>
  <si>
    <t>7.2.</t>
  </si>
  <si>
    <t>Основное мероприятие 7.2. Обеспечение реализации государственных функций и оказания государственных услуг в сферах инвестиций, развития промышленности, предпринимательства и инноваций,  туризма, лицензирования отдельных видов деятельности</t>
  </si>
  <si>
    <t>7.2.1.</t>
  </si>
  <si>
    <t>Обеспечение реализации государственных функций Министерства развития промышленности и предпринимательства Мурманской области</t>
  </si>
  <si>
    <t>Финансовое обеспечение реализации 42 функции Министерства</t>
  </si>
  <si>
    <t>7.2.2.</t>
  </si>
  <si>
    <t>Развитие информационно-коммуникационной инфраструктуры ГОБУ МРИБИ*</t>
  </si>
  <si>
    <t>Обеспечение ГОБУ МРИБИ необходимыми программно-техническими средствами</t>
  </si>
  <si>
    <t>ГОБУ МРИБИ</t>
  </si>
  <si>
    <t>* Мероприятие направлено на повышение эффективности бюджетных расходов"</t>
  </si>
  <si>
    <t>Источник</t>
  </si>
  <si>
    <t>Кассовое исполнение ГРБС</t>
  </si>
  <si>
    <t>Фактическое исполнение*</t>
  </si>
  <si>
    <t>Степень освоения средств</t>
  </si>
  <si>
    <t xml:space="preserve"> Результаты выполнения мероприятий </t>
  </si>
  <si>
    <t>Ожидаемые результаты реализации (краткая характеристика) мероприятий в соответствии с планом</t>
  </si>
  <si>
    <t>Фактические результаты реализации (краткая характеристика) мероприятий</t>
  </si>
  <si>
    <t>Выполнение (да/нет/ частично)</t>
  </si>
  <si>
    <t>Причины низкой степени освоения средств, невыполнения мероприятий</t>
  </si>
  <si>
    <t>Код ГРБС</t>
  </si>
  <si>
    <t>Создание не менее 18 субъекта молодежного предпринимательства ежегодно</t>
  </si>
  <si>
    <t>Разработка долгосрочного прогноза социально-экономического развития региона - 2016 год</t>
  </si>
  <si>
    <t>Основное мероприятие 3. Обеспечение реализации функций в сфере тарифного регулирования на территории Мурманской области</t>
  </si>
  <si>
    <t>Сведения о ходе реализации государственной программы Мурманской области "Развитие экономического потенциала и формирование благоприятного предпринимательского климата" за 2016 год</t>
  </si>
  <si>
    <t>Разработка нормативных правовых актов, необходимых для стимулирования инвестиционной деятельности, включая совершенствование мер государственной поддержки инвестиционной деятельности</t>
  </si>
  <si>
    <t>Содействие в осуществлении технологического присоединения к электрическим сетям</t>
  </si>
  <si>
    <r>
      <t xml:space="preserve">Развитие </t>
    </r>
    <r>
      <rPr>
        <sz val="11"/>
        <rFont val="Times New Roman"/>
        <family val="1"/>
        <charset val="204"/>
      </rPr>
      <t>Мурманского РИЦ</t>
    </r>
    <r>
      <rPr>
        <sz val="11"/>
        <color indexed="8"/>
        <rFont val="Times New Roman"/>
        <family val="1"/>
        <charset val="204"/>
      </rPr>
      <t xml:space="preserve"> и осуществление им деятельности по поддержке субъектов малого и среднего предпринимательства </t>
    </r>
  </si>
  <si>
    <r>
      <t xml:space="preserve">Ремонт помещений ГОБУ МРИБИ </t>
    </r>
    <r>
      <rPr>
        <sz val="11"/>
        <color indexed="10"/>
        <rFont val="Times New Roman"/>
        <family val="1"/>
        <charset val="204"/>
      </rPr>
      <t xml:space="preserve"> </t>
    </r>
    <r>
      <rPr>
        <sz val="11"/>
        <rFont val="Times New Roman"/>
        <family val="1"/>
        <charset val="204"/>
      </rPr>
      <t>площадью 480</t>
    </r>
    <r>
      <rPr>
        <sz val="11"/>
        <color indexed="8"/>
        <rFont val="Times New Roman"/>
        <family val="1"/>
        <charset val="204"/>
      </rPr>
      <t xml:space="preserve"> кв.м. для размещения резидентов </t>
    </r>
  </si>
  <si>
    <t xml:space="preserve">Министерство развития промышленности и предпринимательства Мурманской области,
Министерство имущественных отношений Мурманской области </t>
  </si>
  <si>
    <t>Запланиро- вано на 2016 год</t>
  </si>
  <si>
    <t>Министерство экономического развития Мурманской области, 
Министерство развития промышленности и предпринимательства Мурманской области</t>
  </si>
  <si>
    <t>Министерство развития промышленности и предпринимательства Мурманской области, Министерство образования и науки Мурманской области, НКО ФОРМАП, ГОБУ МРИБИ, ФГБУ "Российский фонд фундаментальных исследований", ФГБУ "Российский гуманитарный научный фонд", муниципальное образование город Мончегорск с подведомственной территорией</t>
  </si>
  <si>
    <t>Министерство развития промышленности и предпринимательства Мурманской области, Министерство имущественных отношений Мурманской области, НКО ФОРМАП, ГОБУ МРИБИ, РИЦ</t>
  </si>
  <si>
    <t>Сформирован и утвержден план основных мероприятий в сфере межрегионального, международного и внешнеэкономического сотрудничества, проводимых при поддержке Правительства Мурманской области в Мурманской области, субъектах РФ и за рубежом в 2016 году    (http://minec.gov-murman.ru/activities/exhibition/plan.pdf)</t>
  </si>
  <si>
    <t>Да</t>
  </si>
  <si>
    <t xml:space="preserve">Организация и проведение не менее 7 мероприятий ММДН ежегодно </t>
  </si>
  <si>
    <t>Ежегодное проведение не менее 2 международных и межрегиональных конгрессно-выставочных мероприятий</t>
  </si>
  <si>
    <t xml:space="preserve">Проведена международная конференция «Рыболовство в Арктике: современные вызовы, международные практики, перспективы» (16-18.03.2016). Проведены Дни российско-норвежского приграничного сотрудничества в Печенгском районе Мурманской области (27-28.10.2016)
</t>
  </si>
  <si>
    <t>Изготовлено более 4500 ед. имиджевой презентационной продукции (стилизованный карандаш - 1000 шт., стилизованный магнит с блоком для записей - 400 шт., стилизованный магнит - 400 шт., ручка шариковая - 1500 шт., стилизованные настольные часы - 10 шт., стилизованные световозвращающие браслеты – 300 шт., стилизованный керамический магнит - 300 шт., стилизованный набор «С теплом из Арктики» - 50 шт., подарочные пакеты с символикой Мурманской области - 500 шт., стилизованный фарфоровый стакан - 50 шт., стилизованные светоотражатели - 200)</t>
  </si>
  <si>
    <t>Предоставлена субсидия  бюджету муниципального образования г. Мурманск на выпуск печатной, сувенирной, тематической презентационной и аудиовизуальной продукции, посвященной 100-летию основания г. Мурманска. Изготовлено: фото книга «Мурманск-100» (1400 экз.), тарелки в подарочной коробке (911 экз.), книга «Первые люди. Мурманская область» (400 экз.), книга «Корабли – герои. Город-герой. 100 лет на страже Севера» (1295 экз.), книга для детей младшего и среднего возраста «Мурманск - Арктики столица» (4000 экз.)</t>
  </si>
  <si>
    <t>Организованы комплексные экспозиции на международных форумах «Морская индустрия России» (г. Москва), «Арктика: настоящее и будущее» (г. Санкт-Петербург). Обеспечено участие делегации региона в работе: XX Петербургского международного экономического форума (г. Санкт-Петербург);  XV Международного инвестиционного форума «Сочи-2016» (г. Сочи)</t>
  </si>
  <si>
    <t xml:space="preserve">Проведен ряд межрегиональных и международных мероприятий с участием представителей субъектов РФ приграничных территорий (презентации, визиты): презентация туристического потенциала города Сочи, встреча делегации с Фарерских островов, заседание рабочей группы по инвестициям и экономическому сотрудничеству Регионального Совета Баренцева/Евроарктического региона. 
Изготовлен  презентационный видеофильм к международным и межрегиональным мероприятиям в сфере развития торгово-экономического сотрудничества, обеспечено более  5 трансляций презентационного видеофильма, в том числе в ходе мероприятий V Мурманской международной деловой недели
</t>
  </si>
  <si>
    <t>Актуализированный реестр соглашений о торгово-экономическом, научно-техническом и гуманитарно-культурном сотрудничестве между Мурманской областью и субъектами РФ размещен на сайте http://minec.gov-murman.ru/activities/foreign_activity/sub02/sub01/sub02/</t>
  </si>
  <si>
    <t>Разработан и одобрен Правительством Мурманской области прогноз социально-экономического развития Мурманской области на 2017 год и плановый период 2018 и 2019 годов (постановление Правительства Мурманской области от 10.11.2016 № 551-ПП). Соответствующая информация внесена в ГАС «Управление»</t>
  </si>
  <si>
    <t>Разработан проект прогноза социально-экономического развития Мурманской области на долгосрочный период</t>
  </si>
  <si>
    <t>Принято распоряжение Правительства Мурманской области от 06.05.2016 № 118-РП «О внесении изменений в состав рабочей группы Программно-целевого совета Мурманской области по направлению «Устойчивый экономический рост». Организовано проведение заседания рабочей группы Программно-целевого совета по направлению «Устойчивый экономический рост» (21.10.2016)</t>
  </si>
  <si>
    <t>Организовано проведение заседания Программно-целевого совета Мурманской области (08.11.2016)</t>
  </si>
  <si>
    <t>Подготовлены и направлены в адрес Минэкономразвития России предложения к проекту государственной программы Российской Федерации «Социально-экономическое развитие Арктической зоны Российской Федерации на период до 2020 года и дальнейшую перспективу» на основании информации, представленной ИОГВ Мурманской области (исх. от 28.01.2016 № 01/277-МК, от 18.03.2016 № 01/840-МК, от 12.09.2016 № 01/2801-МК)</t>
  </si>
  <si>
    <t xml:space="preserve">Подготовлены, размещены на официальном сайте Министерства и направлены заместителям ГМО отчеты о ходе реализации ГП МО за I квартал, I полугодие и 9 месяцев 2016 года
</t>
  </si>
  <si>
    <t>Подготовлены отчеты за 2015 год, I квартал, I полугодие и 9 месяцев 2016 года о ходе выполнения мероприятий государственных программ РФ, федеральных целевых программ, федеральной адресной инвестиционной программы на территории Мурманской области. Информация направлена Губернатору Мурманской области и размещена на сайте Министерства</t>
  </si>
  <si>
    <t>Подготовлен отчет Губернатора Мурманской области о результатах деятельности Правительства Мурманской области</t>
  </si>
  <si>
    <t>Реализовано 88 функций Министерства</t>
  </si>
  <si>
    <t>Обеспечение уставной деятельности общества (в том числе выпуск акций), привлечение потенциальных резидентов и инвесторов портовой особой экономической зоной Мурманской области (2016 год - 2 резидента), подготовка заявок на заключение соглашений об осуществлении деятельности в портовой особой экономической зоне Мурманской области (2016 год  - 1)</t>
  </si>
  <si>
    <t>Проведение оценки регулирующего воздействия проектов НПА Мурманской области, затрагивающих вопросы предпринимательской и инвестиционной деятельности, в количестве не менее 25 ежегодно</t>
  </si>
  <si>
    <t>Обеспечение проведения не менее 3 мероприятий в год, участие сотрудников Министерства развития промышленности и предпринимательства в мероприятиях</t>
  </si>
  <si>
    <t>Подготовка ежегодной аналитической записки по итогам мониторинга инвестиционной привлекательности и активности муниципальных образований</t>
  </si>
  <si>
    <t>Предоставление (согласование предоставления) незадействованных при исполнении региональных  полномочий  объектов (части объектов) государственного  имущества Мурманской области в аренду, безвозмездное пользование; обеспечение проведения торгов на право заключения договоров аренды, безвозмездного пользования; предоставление государственных  преференций в форме передачи в аренду, безвозмездное пользование государственного  имущества Мурманской области субъектам малого  и среднего предпринимательства,  осуществляющим социально значимые  и приоритетные виды  деятельности, ведение реестра договоров, администрирование арендных  платежей</t>
  </si>
  <si>
    <t>Финансовое обеспечение деятельности регионального Центра кластерного развития Мурманской области, оказание поддержки не менее 35 СМП ежегодно</t>
  </si>
  <si>
    <t xml:space="preserve">Ежегодное утверждение плана основных  мероприятий в сфере международных и внешнеэкономических связей, проводимых при поддержке Правительства Мурманской области в Мурманской области, субъектах Российской Федерации и за рубежом </t>
  </si>
  <si>
    <r>
      <t>Размещение баннеров, стендов, буклетниц с туристскими материалами, изготовление и размещение на туристических выставках</t>
    </r>
    <r>
      <rPr>
        <sz val="11"/>
        <color indexed="10"/>
        <rFont val="Times New Roman"/>
        <family val="1"/>
        <charset val="204"/>
      </rPr>
      <t xml:space="preserve"> </t>
    </r>
    <r>
      <rPr>
        <sz val="11"/>
        <color indexed="8"/>
        <rFont val="Times New Roman"/>
        <family val="1"/>
        <charset val="204"/>
      </rPr>
      <t>мобильного выставочного оборудования</t>
    </r>
  </si>
  <si>
    <t>Ежегодное проведение не менее 3 проверок деятельности органов местного самоуправления и должностных лиц местного самоуправления по осуществлению переданных государственных полномочий Мурманской области по сбору сведений для формирования и ведения торгового реестра</t>
  </si>
  <si>
    <t>Ежегодная подготовка не менее 38 информационно-аналитических материалов</t>
  </si>
  <si>
    <t xml:space="preserve">Ежеквартальная подготовка, размещение на сайте, направление ГМО отчетов о ходе реализации ГП РФ, ФЦП и ФАИП </t>
  </si>
  <si>
    <t>Обеспечение ежеквартального рассмотрения отчета о ходе выполнения плана мероприятий по обеспечению стабильного социально-экономического развития Мурманской области в 2016 и 2017 годах
Обеспечение рассмотрения финансово-хозяйственной деятельности систмеообразующих организаций Мурманской области на заседаниях рабочей группы, в случае выявления критических изменений по итогам ежеквартального анализа</t>
  </si>
  <si>
    <t>Установление  цены (тарифа) или расчет платы на (за): услуги организаций коммунального комплекса; транспортные услуги, оказываемые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перемещение и хранение задержанного транспортного средства на специализированную стоянку в соответствии со статьей 27.13 КРФоАП; кадастровые работы в отношении земельных участков, предназначенных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(предельные максимальные цены); услуги службы "Социальное такси"; проведение технического осмотра, оформление и выдачу дубликатов талона технического осмотра и (или) диагностической карты</t>
  </si>
  <si>
    <t>Проведена оценка предоставленных в 2015 году региональных налоговых льгот. Подготовлена аналитическая записка Губернатору Мурманской области о результатах оценки эффективности предоставления региональных налоговых льгот за 2015 год, информация о результатах проведенной оценки размещена на сайте Министерства экономического развития Мурманской области, результаты направлены в Мурманскую областную Думу</t>
  </si>
  <si>
    <t>Подготовлена информация для Губернатора Мурманской области М.В. Ковтун о социально-экономическом положении системообразующих организаций за 2015 год, I квартал 2016 года, I полугодие 2016 года, 9 месяцев 2016 года</t>
  </si>
  <si>
    <t xml:space="preserve">Актуализирован перечень заказчиков (заказчиков-координаторов) программных мероприятий из числа ИОГВ Мурманской области, ответственных за взаимодействие с федеральными министерствами и ведомствами по вопросам включения мероприятий, реализуемых на территории Мурманской области или планируемых к реализации, в государственные программы Российской Федерации, федеральные целевые программы и федеральную адресную инвестиционную программу (распоряжение Правительства Мурманской области от 26.09.2016 № 253-РП). Актуализирован Перечень межбюджетных трансфертов (за исключением субвенций), а также перечень ИОГВ Мурманской области, ответственных за привлечение средств федерального бюджета для софинансирования мероприятий государственных программ Мурманской области.  
Подготовлена информация о проделанной ИОГВ Мурманской области работе по привлечению средств федерального бюджета для софинансирования мероприятий государственных программ Мурманской области в соответствии с Перечнем за 2015 год, I квартал 2016 года, I полугодие 2016 года, 9 месяцев 2016 года
</t>
  </si>
  <si>
    <t xml:space="preserve">Подготовлены информационно-аналитические материалы:
- к заседанию Рабочей группы по межрегиональному и приграничному сотрудничеству Межправительственной Российско-Норвежской комиссии по экономическому, промышленному и  научно-техническому сотрудничеству (принято участие 26.01.2016);
- к заседанию Российско-Венгерской межправительственной комиссии по межрегиональному сотрудничеству;
- о реализации в Мурманской области в I квартале 2016 протокола 4-го заседания Рабочей группы по межрегиональному и приграничному сотрудничеству Межправительственной Российско-Норвежской комиссии по экономическому, промышленному и  научно-техническому сотрудничеству; 
- к заседанию Подкомиссии по межрегиональному и приграничному сотрудничеству с Республикой Казахстан; 
- к заседанию Государственной пограничной комиссии
</t>
  </si>
  <si>
    <t>Экономия средств по итогам проведения торгов</t>
  </si>
  <si>
    <t>По состоянию на 31.12.2016  в Министерстве имущественных отношений Мурманской области состоит на учете 90 договоров аренды и 14 договоров безвозмездного пользования государственным имуществом Мурманской области, заключенных с субъектами малого и среднего предпринимательства. В течение 2016 года с субъектами малого и среднего предпринимательства заключено: 84 договора аренды и 15 договоров безвозмездного пользования государственным имуществом Мурманской области</t>
  </si>
  <si>
    <t>Формирование, ведение и опубликование перечней неиспользуемых, высвобождаемых объектов осуществлялось в соответствии с нормативными правовыми актами Мурманской области. На сайте Министерства опубликован Перечень государственного имущества Мурманской области, утвержденный постановлением Правительства Мурманской области, предназначенный для передачи в пользование субъектам малого и среднего предпринимательства, состоящий из 41 объекта</t>
  </si>
  <si>
    <t>В период тарифной кампании 2016 года в соответствии с действующим законодательством  установлены тарифы на коммунальные ресурсы  на 2017 год с предельным ростом 5,5% (совокупный платеж граждан за все коммунальные ресурсы)</t>
  </si>
  <si>
    <t>Установлены тарифы на товары и услуги организаций коммунального комплекса, осуществляющих эксплуатацию систем коммунальной инфраструктуры, используемых в сфере водоснабжения, водоотведения и очистки сточных вод, объектов утилизации (захоронения) твердых бытовых отходов, производимые и (или) реализуемые на территории МО, на 2017 год</t>
  </si>
  <si>
    <t>Установлены регулируемые цены (тарифы) на продукцию производственно-технического назначения, товары народного потребления и услуги, производимые и (или) реализуемые на территории Мурманской области, на 2017 год</t>
  </si>
  <si>
    <t>В соответствии с действующим законодательством осуществлялся контроль за соблюдением стандартов раскрытия информации</t>
  </si>
  <si>
    <t>Реализовано 28 функций Комитета</t>
  </si>
  <si>
    <t>В соответствии с договором проходило своевременное обновление программного комплекса А0 Консультант+, А0, осуществлялась заправка картриджей и ремонт оргтехники</t>
  </si>
  <si>
    <t>Частично</t>
  </si>
  <si>
    <t>Процедура оценки регулирующего воздействия проведена в отношении 32 проектов НПА Мурманской области, затрагивающих вопросы предпринимательской и инвестиционной деятельности</t>
  </si>
  <si>
    <t>Актуализирована Инвестиционная стратегия Мурманской области до 2020 года и на период до 2025 года (распоряжение Правительства Мурманской области от 29.02.2016 № 48-РП)</t>
  </si>
  <si>
    <t xml:space="preserve">Подготовлена и направлена в адрес Министерства экономического развития РФ заявка на создание территории опережающего социально-экономического развития в городе Кировске, которая 21.10.2016 одобрена Комиссией по вопросам создания и функционирования территорий опережающего социально-экономического развития на территориях монопрофильных муниципальных образований РФ
</t>
  </si>
  <si>
    <t>Специализированный многоязычный интернет-портал об инвестиционной деятельности в Мурманской области поддерживается в актуальном состоянии</t>
  </si>
  <si>
    <t>Экономия по результатам проведения конкурентных процедур</t>
  </si>
  <si>
    <t xml:space="preserve">Созданы 3 рекламно-информационных видеоролика по темам:
- Инвестиционный портал и специализированная организация  по привлечению инвестиций и работе с инвесторами;
- регистрация прав на недвижимость в электронном виде;
- регистрация юридических лиц
</t>
  </si>
  <si>
    <t>Согласованы проекты паспортов программ комплексного развития 7 моногородов Мурманской области</t>
  </si>
  <si>
    <t>Согласованы и размещены на официальном сайте инвестиционные паспорта 16 муниципальных образований Мурманской области</t>
  </si>
  <si>
    <t>Проведен мониторинг инвестиционной привлекательности и активности муниципальных образований, результаты которого утверждены на заседании Комиссии по проведению мониторинга инвестиционной привлекательности и активности муниципальных образований Мурманской области. Подготовлена аналитическая записка о результатах мониторинга</t>
  </si>
  <si>
    <t>1. Предоставлено 113  льготных микрозаймов СМСП с учетом капитализации предоставленных займов с 2010 г. 
2. Сохранено 702 рабочих места</t>
  </si>
  <si>
    <t xml:space="preserve">Увеличение  размера запрашиваемой поддержки на одного получателя  в связи с ужесточением условий предоставления кредитов коммерческими  банками </t>
  </si>
  <si>
    <r>
      <t>1. Предоставлено 12 субсидий СМСП на возмещение затрат по кредитно-лизинговым обязательствам</t>
    </r>
    <r>
      <rPr>
        <sz val="11"/>
        <color rgb="FFFF0000"/>
        <rFont val="Times New Roman"/>
        <family val="1"/>
        <charset val="204"/>
      </rPr>
      <t xml:space="preserve">.
</t>
    </r>
    <r>
      <rPr>
        <sz val="11"/>
        <rFont val="Times New Roman"/>
        <family val="1"/>
        <charset val="204"/>
      </rPr>
      <t>2. Создано 33 рабочих места</t>
    </r>
  </si>
  <si>
    <t>1. Предоставлено 19 субсидий СМСП на возмещение затрат по кредитно-лизинговым обязательствам.
2. Создано 107  рабочих мест</t>
  </si>
  <si>
    <t>1. Предоставлено 37 грантов начинающим предпринимателям на создание собственного бизнеса
2. Создано 72 рабочих места</t>
  </si>
  <si>
    <t>1. Государственная поддержка предоставлена 3 субъектам социального предпринимательства 
2. Сохранено 114 рабочих мест</t>
  </si>
  <si>
    <t>1. Государственная поддержка предоставлена 7 субъектам социального предпринимательства 
2. Сохранено 139  рабочих мест</t>
  </si>
  <si>
    <t>1. Предоставлено 6 субсидий субъектам малого и среднего предпринимательства на покрытие затрат, связанных с удорожанием товаров, работ, услуг при производстве на территории Мурманской области
2.Сохранено 64 рабочих места</t>
  </si>
  <si>
    <t>Обучено 3 менеджера ГОБУ МРИБИ</t>
  </si>
  <si>
    <t>Экономия бюджетных средств по итогам заключенных договоров на оказание услуг по проведению мероприятий</t>
  </si>
  <si>
    <t xml:space="preserve">Издано 10 видов брошюр, буклетов, информационных листовок для предпринимателей </t>
  </si>
  <si>
    <t>Осуществлялась трансляция 2 промо-видео роликов о существующих видах и формах поддержки СМСП (173 выхода), организовано 4 телепередачи</t>
  </si>
  <si>
    <t>Проведена работа по обеспечению функционирования и поддержанию актуального состояния интернет-сайта</t>
  </si>
  <si>
    <t>Обучено 3 специалиста</t>
  </si>
  <si>
    <t>Проведено 4 заседания рабочей группы по налогам, предусмотренным специальными налоговыми режимами</t>
  </si>
  <si>
    <t xml:space="preserve">Создание регионального морехозяйственного сервисного кластера
</t>
  </si>
  <si>
    <t>Нет</t>
  </si>
  <si>
    <t>Мероприятие носит заявительный характер, в 2016 году заявок по данному виду поддержки не поступало</t>
  </si>
  <si>
    <t>В 2016 году поддержано 9 проектов на общую сумму 2,9 млн. рублей</t>
  </si>
  <si>
    <t>В 2016 году поддержано 16 проектов на общую сумму 2,1 млн. рублей</t>
  </si>
  <si>
    <t>Установлено 15 знаков туристской навигации на территории г. Мурманска</t>
  </si>
  <si>
    <t>Проведена научно-исследовательская работа по теме: «Расчет мультипликативного эффекта туризма на региональную экономику Мурманской области»</t>
  </si>
  <si>
    <t>Экономия по результатам конкурсных процедур</t>
  </si>
  <si>
    <t>Экономия по результатам конкурсных процедур. Неисполнение подрядчиком государственного контракта на оказание услуг по созданию видеоролика, направленного на презентацию туристских возможностей Мурманской области</t>
  </si>
  <si>
    <t>Обеспечена работа Интернет-портала www.murmantourism.ru, проведена структуризация и адаптирование сайта под мобильные устройства и широкоформатные экраны, разработан модуль «Версия для слабовидящих»</t>
  </si>
  <si>
    <t xml:space="preserve">Реестр туристских ресурсов Мурманской области поддерживается в актуальном состоянии  </t>
  </si>
  <si>
    <t xml:space="preserve">Реестр субъектов туристской индустрии Мурманской области поддерживался в актуальном состоянии  </t>
  </si>
  <si>
    <t>Проведена работа по анализу состояния и перспектив развития инвестиционных проектов туристско-рекреационного кластера Мурманской области для разработки финансово-экономической, нормативной и технической документации по формированию кластера</t>
  </si>
  <si>
    <t>Проведено 6 заседаний рабочей группы в режиме ВКС, одно выездное совещание в Кандалакшский район и итоговое расширенное заседание рабочей группы по формированию туристско-рекреационного кластера</t>
  </si>
  <si>
    <t>Внесение изменений в действующие НПА  осуществлялось в установленные сроки (утверждено  29 НПА)</t>
  </si>
  <si>
    <t>Реализовано 42 функции Министерства</t>
  </si>
  <si>
    <t>ГОБУ МРИБИ обеспечено необходимыми программно-техническими средствами. Закуплены системы Гарант,  Консультант Плюс</t>
  </si>
  <si>
    <t xml:space="preserve">Рассмотрены и согласованы:
- 8 порядков определения нормативных затрат на оказание государственных услуг (выполнение работ);
- 9 приказов по внесению изменений в порядки определения нормативных затрат
</t>
  </si>
  <si>
    <t xml:space="preserve">Организовано 7 заседаний Экспертного совета по развитию негосударственного сектора услуг в социальной сфере и сопровождению социальных проектов.
В рамках работы Экспертного совета проведены совещания:
- по вопросу развития семейных детских садов в муниципальном образовании с.п. Алакуртти Кандалакшского района;
- по вопросам развития негосударственного сектора в сферах культуры, здравоохранения и социального обслуживания;
- по проекту комплексного плана мероприятий Мурманской области по обеспечению поэтапного доступа негосударственных организаций к предоставлению услуг в социальной сфере (далее – Комплексный план), финансируемых из бюджетных источников.
Подготовлены доклады и презентации к заседаниям Экспертного совета на темы:
- «О механизмах достижения целевых значений показателей Стандарта развития конкуренции в социальной сфере»;
- «О формировании перечня социальных услуг для передачи на исполнение социально ориентированным некоммерческим организациям в целях реализации Комплекса мер, направленных на обеспечение поэтапного доступа СОНКО к бюджетным средствам, выделяемым на предоставление социальных услуг населению, на 2016-2020 годы»;
-  «Об утверждении целевых показателей комплексного плана мероприятий Мурманской области по обеспечению поэтапного доступа негосударственных организаций к предоставлению услуг в социальной сфере, финансируемых из бюджетных источников»;
- «О включении мероприятий по поддержке доступа негосударственных организаций к предоставлению социальных услуг в отраслевые государственные программы Мурманской области (планы их реализации)»
</t>
  </si>
  <si>
    <t xml:space="preserve">Подготовлены отчет Губернатору Мурманской области о ходе реализации плана мероприятий по внедрению системы менеджмента качества в государственных учреждениях (на государственных предприятиях) Мурманской области и сводная информация об итогах оценки соответствия качества оказываемых (выполняемых) государственных услуг (работ) утвержденным областным стандартам качества.
Рассмотрены и согласованы 3 сводных плана мероприятий по улучшению качества деятельности государственных учреждений в сферах образования, социального обслуживания и здравоохранения по итогам независимой оценки качества оказания социальных услуг, проведенной в 2015 году, и  4 сводных плана мероприятий - по итогам независимой оценки качества оказания социальных услуг, проведенной в 2016 году.
Подготовлен отчет в Минтруд РФ о реализации в Мурманской области результатов независимой оценки качества оказания услуг в 2015 году и первом полугодии 2016 года 
</t>
  </si>
  <si>
    <t>Подготовлен отчет об итогах социологического опроса населения для выявления уровня удовлетворенности населения, отчет представлен на заседании Комиссии по подведению итогов оценки эффективности деятельности органов местного самоуправления Мурманской области</t>
  </si>
  <si>
    <t>Подготовлен сводный доклад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 утвержден на заседании Комиссии по подведению итогов оценки эффективности деятельности органов местного самоуправления Мурманской области</t>
  </si>
  <si>
    <t>Согласовано 17 докладов глав администраций городских округов и муниципальных районов Мурманской области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t>
  </si>
  <si>
    <t>Обеспечено проведение 7 заседаний МВК по обеспечению доходов бюджета Мурманской области, на которых рассмотрены проблемные вопросы обеспечения доходов бюджета Мурманской области</t>
  </si>
  <si>
    <t>В 2016 году проведено 6 заседаний рабочей группы по мониторингу достижения показателей социально-экономического развития Мурманской области в целях исполнения Указа Президента Российской Федерации от 07.05.2012 № 596 «О долгосрочной государственной экономической политике»</t>
  </si>
  <si>
    <t xml:space="preserve">Обеспечено проведение мониторинга достижения значений показателей, определенных в майских указах Президента РФ. 
Актуализированы и выгружены в федеральный сегмент ГАС «Управление» формы публичной отчётности: № 1 (за 2015 год, 1 квартал 2016 года, 1 полугодие 2016 года, 9 месяцев 2016 года), № 2 (ежемесячно). Типовые формы публичной отчетности размещены на сайте Правительства Мурманской области (ф. № 1, 2, 3, 4). 
Подготовлена информация: 
-  об исполнении майских указов Президента Российской Федерации по итогам 2015 года (направлена в Министерство экономического развития РФ);
- о показателях, установленных в майских указах Президента РФ, для разработки Стратегии социально-экономического развития СЗФО на период до 2020 года и перспективе до 2030 года и направлена в Аппарат полномочного представителя Президента РФ в СЗФО;
- о перечне исполнительных органов государственной власти Мурманской области, ответственных за достижение показателей, определенных в указах Президента Российской Федерации (направлена в Министерство экономического развития РФ);  
-о ходе исполнения указов Президента Российской Федерации от 07.05.2012 № 596-606 за 1 квартал 2016 года, 1 полугодие 2016 года (направлена ГФИ по МО);
 -об итогах исполнения указов Президента Российской Федерации за 2015 год и 1 полугодие 2016 года (направлена ГФИ по МО А.Н. Калинину);
 -подготовлен доклад и актуализирована информация об итогах исполнения майских указов Президента Российской Федерации за 1 полугодие 2016 года к заседанию региональной контрольной группы в Мурманской области. 
Информация на все запросы федерального уровня подготовлена вовремя
</t>
  </si>
  <si>
    <t>Проведено 3 заседания Межведомственной комиссии по мониторингу достижения значений показателей, определенных в указах Президента Российской Федерации.
 Внесены изменения:
- в положение о МВК об уменьшении периодичности заседаний;
- в распоряжение Губернатора Мурманской области 143-РГ  в целях приведения в соответствие с федеральным законодательством регионального перечня показателей мониторинга хода исполнения поручений, содержащихся в указах Президента Российской Федерации (от 30.09.2016 № 136-РГ)</t>
  </si>
  <si>
    <t>Организована и проведена защита прогнозов социально-экономического развития 17 муниципальных образований</t>
  </si>
  <si>
    <t xml:space="preserve">Оказана методическая помощь ОМСУ по вопросу формирования реестра приоритетных объектов и услуг социальной инфраструктуры Мурманской области. Разработаны и размещены на сайте Министерства  методические рекомендации по формированию доступной среды для людей с ограниченными возможностями здоровья (инвалидов) к объектам потребительского рынка Мурманской области, минимальные требования  по формированию доступной среды к действующим объектам потребительского рынка Мурманской области для маломобильных групп населения </t>
  </si>
  <si>
    <t>Проведены 4 плановые проверки деятельности администраций муниципальных образований Ковдорского района, г. Оленегорска с подведомственной территорией, г. Полярные Зори с подведомственной территорией, ЗАТО г. Заозерск  по осуществлению переданных государственных полномочий Мурманской области по сбору сведений для формирования и ведения торгового реестра</t>
  </si>
  <si>
    <t>По состоянию на 01.01.2017 в торговый реестр Мурманской области внесены сведения о 3057 хозяйствующих субъектах и 4663 торговых объектах. Предоставлена субвенция 17 муниципальным образованиям Мурманской области в полном объеме</t>
  </si>
  <si>
    <t>Сформирован и размещен на сайте Министерства план проведения ярмарочных мероприятий на территории муниципальных образований Мурманской области на 2016 год</t>
  </si>
  <si>
    <t>Принято участие в рабочих встречах по рассмотрению вопросов осуществления технологического присоединения к электрическим сетям (10 встреч)</t>
  </si>
  <si>
    <t xml:space="preserve">Согласно методике расчета значений показателей, характеризующих предельный срок подключения потребителей (до 150 кВт), предельное количество этапов (процедур), необходимых для технологического присоединения, утвержденной приказом Минэнерго России от 13.03.2013 № 108, фактические значения показателей, характеризующих доступность энергетической инфраструктуры в Мурманской области за 2016 год, составили:
1. Предельное количество этапов, необходимых для технологического присоединения (к электрическим сетям): 4.
2. Предельный срок подключения энергопринимающих устройств потребителей (до 150 кВт) с даты поступления заявки на осуществление технологического присоединения до даты подписания акта об осуществлении технологического присоединении: методом усеченного среднего из индивидуальных значений показателя в отношении территориальных сетевых организаций – 108 дней
</t>
  </si>
  <si>
    <t>Заключен государственный контракт на оказание статистических информационных услуг для Министерства экономического развития Мурманской области на 2017 год, обеспечено получение и передача ИОГВ Мурманской области статистической информации, своевременное занесение информации в ГАС Управление</t>
  </si>
  <si>
    <t>Возможность предоставления государственной (муниципальной) услуги по выдаче разрешения на строительство на базе МФЦ обеспечена:
- государственная услуга Министерства строительства и территориального развития Мурманской области - в 13 муниципальных образованиях из 16;
- муниципальная услуга органов местного самоуправления - в 11 муниципальных образованиях из 16</t>
  </si>
  <si>
    <r>
      <t>Экономия бюджетных средств по итогам проведения конкурентных процедур (</t>
    </r>
    <r>
      <rPr>
        <sz val="11"/>
        <rFont val="Times New Roman"/>
        <family val="1"/>
        <charset val="204"/>
      </rPr>
      <t>1763,017 тыс.руб.)</t>
    </r>
  </si>
  <si>
    <t>Экономия бюджетных средств по итогам заключенных договоров</t>
  </si>
  <si>
    <t>Обеспечено предоставление ГОБУ МРИБИ консультационных и методических услуг субъектам малого и среднего предпринимательства. 
Предоставлено 2101 методических и консультационных услуг</t>
  </si>
  <si>
    <t>Отсутствие у работников организаций, финансируемых из областного бюджета, потребности в компенсации расходов на оплату стоимости проезда и провоза багажа к месту использования отпуска и обратно. Остаток средств будет возвращен в бюджет Мурманской области</t>
  </si>
  <si>
    <t xml:space="preserve">Обеспечена актуализация 3 НПА в части специальных налоговых режимов:
-Закон Мурманской области от 28.11.2016   № 2061-01-ЗМО «О внесении изменений в Закон Мурманской области «Об установлении дифференцированных налоговых ставок в зависимости от категорий налогоплательщиков по налогу, взимаемому в связи с применением упрощенной системы налогообложения»;
- О внесении изменений в Закон Мурманской области «О внесении изменений в статью 1 Закона Мурманской области от 03.03.2009 № 1075-01-ЗМО «Об установлении дифференцированных налоговых ставок в зависимости от категорий налогоплательщиков по налогу, взимаемому в связи с применением упрощенной системы налогообложения»;
- О внесении изменений в Закон Мурманской области от 08.10.2015 № 1901-01-ЗМО «Об установлении налоговой ставки в размере 0 процентов для отдельных категорий налогоплательщиков при применении упрощенной системы налогообложения и (или) патентной системы налогообложения на территории Мурманской области»
</t>
  </si>
  <si>
    <t>Создание инновационного кластера арктических технологий</t>
  </si>
  <si>
    <t>Реализация мероприятия запланирована на 2020 год, в связи с этим выполнение работ в 2016 году не проводилось</t>
  </si>
  <si>
    <t>Реализация мероприятия запланирована на 2019 год, в связи с этим выполнение работ в 2016 году не проводилось</t>
  </si>
  <si>
    <t>Субсидия носит заявительный характер.
Размер одной субсидии определяется исходя из  фактически осуществленных затрат инновационной компанией,  но не более 75% от фактически осуществленных затрат</t>
  </si>
  <si>
    <t>В связи с включением в план мероприятий («дорожную карту») «Совершенствование правового регулирования градостроительной деятельности и улучшение предпринимательского климата в сфере строительства» (распоряжение Правительства РФ от 29.07.2013 № 1336-р) мероприятия, предусматривающего разработку и размещение в национальном фонде типового тиражируемого программного обеспечения ведения ИСОГД, реализация мероприятия целесообразна после разработки и размещения в национальном фонде типового тиражируемого программного обеспечения ведения ИСОГД</t>
  </si>
  <si>
    <t>На 01.01.2017 информационными системами обеспечения градостроительной деятельности в автоматизированном виде обеспечены 9 муниципальных образований из 17. В 2016 году мероприятия по внедрению автоматизированными ИСОГД в муниципальных образованиях не осуществлялись</t>
  </si>
  <si>
    <t>Проведены и рассмотрены итоги опросов населения с целью определения оценки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акционерных обществ, контрольный пакет акций которых находится в государственной собственности Мурманской области или в муниципальной собственности, осуществляющих оказание услуг населению муниципальных образований на заседании Комиссии по подведению итогов оценки эффективности деятельности органов местного самоуправления Мурманской области</t>
  </si>
  <si>
    <t>Проведен конкурс проектов субъектов туриндустрии Мурманской области, осуществляющих деятельность в сфере внутреннего и въездного туризма, в целях предоставления субъектам туриндустрии государственной поддержки в форме субсидии. Конкурс проводится по специализациям: «Инфраструктурные проекты» и «Сопутствующее оборудование». Для участия в конкурсе поступило 22 заявки. По результатам заседания конкурсной комиссии субсидия предоставлена 10 субъектам туриндустрии в сфере внутреннего и въездного туризма.</t>
  </si>
  <si>
    <t>Наличие в регионе функционирующего морехозяйственного сервисного кластера к 2021 году</t>
  </si>
  <si>
    <t xml:space="preserve">Наличие в регионе функционирующего горно-химического и металлургического кластера к 2020 году
</t>
  </si>
  <si>
    <t xml:space="preserve">Привлечение потенциальных резидентов и инвесторов, а также заключение соглашений об осуществлении деятельности в портовой особой экономической зоне Мурманской области не представляется возможным ввиду вступления в силу постановления Правительства РФ от 28.09.2016 № 978 "О досрочном прекращении существования особых экономических зон" </t>
  </si>
  <si>
    <t>Разработка рекламных материалов (презентаций, печатных буклетов, видеофильмов) об инвестиционных возможностях Мурманской области, их размещение в специализированных печатных изданиях, Интернет-ресурсах, телевидении</t>
  </si>
  <si>
    <t>Экономия бюджетных средств по итогам заключенных контрактов на проведение исследований (конкурентных процедур)</t>
  </si>
  <si>
    <t>Наличие в регионе функционирующего инновационного кластера арктических технологий (к 2021 году)</t>
  </si>
  <si>
    <t>Реализация мероприятия по созданию индустриального парка в г. Мончегорске запланирована на 2020 год, в связи с чем в 2016 году совещания не проводились</t>
  </si>
  <si>
    <t>Информация об институтах развития в сфере инноваций размещена на инновационном портале Мурманской области. В течение года осуществляется актуализация и сопровождение инновационного портала</t>
  </si>
  <si>
    <t>Экспозиция Мурманской области была представлена на 5 международных туристских выставках («Интурмаркет», г. Москва; «Mитт/Путешествия и туризм», г. Москва; «BITE -2016" (г. Пекин), КНР; «Отдых», г. Москва; «Инветекс», г. Санкт-Петербург)</t>
  </si>
  <si>
    <r>
      <t>Проведено 5 ежемесячных и 3 ежеквартальных мониторинга розничных цен на отдельные виды продуктов питания ( 40 наименований). Подготовлено 11</t>
    </r>
    <r>
      <rPr>
        <sz val="11"/>
        <color indexed="10"/>
        <rFont val="Times New Roman"/>
        <family val="1"/>
        <charset val="204"/>
      </rPr>
      <t xml:space="preserve"> </t>
    </r>
    <r>
      <rPr>
        <sz val="11"/>
        <rFont val="Times New Roman"/>
        <family val="1"/>
        <charset val="204"/>
      </rPr>
      <t>информационно-аналитических материалов, в том числе информации о состоянии и тенденциях на потребительском рынке, а также о принимаемых мерах по стабилизации состояния продовольственного рынка Мурманской области, о состоянии розничной торговли Мурманской области, об объемах налоговых платежей, поступивших от крупных торговых сетей на территории Мурманской области, о состоянии сферы общественного питания Мурманской области с прогнозом развития данной сферы на краткосрочную и долгосрочную перспективы, о действующих мерах поддержки торгового обслуживания, торговой деятельности и мероприятиях по стимулированию потребительской кооперации для развития малого и среднего предпринимательства</t>
    </r>
  </si>
  <si>
    <t>Мероприятие носит заявительный характер, от субъектов СМСП поступило заявок на меньший объем средств, чем планировалось в бюджете</t>
  </si>
  <si>
    <t>План создания объектов необходимой для инвесторов инфраструктуры сформирован и утвержден приказом Министерства от 30.12.2016 № 227-ОД. Результаты формирования и обновления Плана направлены Губернатору Мурманской области</t>
  </si>
  <si>
    <t xml:space="preserve">Разработана и принята новая редакция Порядка рассмотрения инвестиционных проектов Мурманской области, претендующих на получение мер государственной поддержки (постановление Правительства Мурманской области от 04.03.2016 № 93-ПП).
Внесены изменения:
- в положение о Межведомственной комиссии по рассмотрению инвестиционных проектов Мурманской области и в положение о Совете по улучшению инвестиционного климата Мурманской области (постановление Правительства Мурманской области от 14.06.2016                              № 287-ПП);
- в Закон Мурманской области от 09.11.2001 № 304-01-ЗМО «О ставке налога на прибыль организаций, зачисляемого в бюджет Мурманской области, для отдельных категорий налогоплательщиков» в части снижения ставок по налогу на прибыль для организаций, реализующих приоритетные и стратегические инвестиционные проекты Мурманской области.
Подготовлены изменения в инвестиционное законодательство в части внедрения государственной поддержки инвестиционной деятельности организаций, реализующих региональные инвестиционные проекты и/или заключивших специальные инвестиционные контракты (законопроекты «О внесении изменений в отдельные законодательные акты Мурманской области в части предоставления мер государственной поддержки инвестиционной деятельности на территории  Мурманской области» и «О внесении изменений в Закон Мурманской области «О государственной поддержке инвестиционной деятельности на территории Мурманской области» 22.12.2016 приняты Мурманской областной Думой в первом чтении)
</t>
  </si>
  <si>
    <t>Поддержание Инвестиционной стратегии в актуальном состоянии</t>
  </si>
  <si>
    <t xml:space="preserve">Принято участие в международном инвестиционном форуме «Сочи-2016», в Российской неделе ГЧП-2016, в семинаре Аналитического центра при Правительстве РФ «Результаты внедрения стандарта развития конкуренции в субъектах РФ», в программе повышения квалификации «Применение механизмов ГЧП для развития региональной и муниципальной инфраструктуры: необходимые условия, основные этапы реализации ГЧП-проектов, эффективное сопровождение органами власти», в образовательной программе Агентства стратегических инициатив «Управленческое мастерство: улучшение условий ведения бизнеса в регионе».
Проведено обучение государственных и муниципальных служащих региона по программе повышения квалификации: «Инструментарий для оценки воздействия на конкуренцию (версия 2.0)».
Организован обучающий семинар для ОМСУ по вопросам внедрения Стандарта 2.0 и стандарта развития конкуренции
</t>
  </si>
  <si>
    <t>Проведен мониторинг состояния конкурентной среды на рынках товаров, работ, услуг Мурманской области. Отчет о результатах мониторинга утвержден 10.12.2016 исполнителем по контракту (ФГБОУ ВО «МАГУ») и размещен на Инвестиционном портале Мурманской области</t>
  </si>
  <si>
    <t>Остаток средств образовался в связи с неполным освоением средств выделенной субсидии 1 муниципальному образованию Мурманской области – Кольский район в объеме 21 292 рубля 83 копейки.</t>
  </si>
  <si>
    <t xml:space="preserve">Министерство образования и науки Мурманской области, ФГБУ «Российский фонд фундаментальных исследований»,
ФГБУ «Российский гуманитарный научный фонд»
</t>
  </si>
  <si>
    <t>На участие в конкурсе монографий и научных трудов, направленных на социально-экономическое и инновационное развитие Мурманской области было  заявлено 20 работ от учреждений Кольского научного центра российской академии наук и вузов, расположенных на территории Мурманской области. Из общего количества работ 9 участвовали в номинации «Технические и естественные науки» и 11 работа в номинации «Экономические и гуманитарные науки». По итогам конкурса произведена выплата 4 премий победителям</t>
  </si>
  <si>
    <t>Министерство образования и науки Мурманской области, ФГБУ «Российский фонд фундаментальных исследований»</t>
  </si>
  <si>
    <t>Министерство образования и науки Мурманской области, ФГБУ «Российский гуманитарный научный фонд»</t>
  </si>
  <si>
    <t xml:space="preserve">На участие в конкурсе научных работ молодых ученых и специалистов Мурманской области  заявлено 31 работа от учреждений Кольского научного центра российской академии наук и вузов, расположенных на территории Мурманской области. Из общего количества работ 14 участвовали в номинации «Технические и естественные науки» и 17 работ в номинации «Экономические и гуманитарные науки». По итогам конкурса произведена выплата  7 премий победителям и лауреатам                   </t>
  </si>
  <si>
    <t>Проведено 4 заседания регионального оргкомитета по подготовке и проведению празднования 100-летия основания г. Мурманска. Подготовлены и направлены в Министерство культуры РФ отчет за 2015 год о выполнении плана основных мероприятий, связанных с подготовкой и проведением празднования 100-летия основания г. Мурманска, в Министерство финансов РФ - сведения  об объемах финансирования на реализацию мероприятий по подготовке и проведению празднования 100-летия основания г. Мурманска (2011-2015гг.), в адрес Главного федерального инспектора по Мурманской области - информация о проделанной работе по подготовке и проведению 100-летия города Мурманска. Внесены изменения в Распоряжение Правительства РФ от 21.12.2011 № 2310-р (Распоряжение Правительства РФ от 22.06.2016 № 1292-р)</t>
  </si>
  <si>
    <t>Проведены информационные семинары в формате круглого стола для потенциальных заявителей программы «Коларктик 2014-2020» (г. Мурманск -23.03.2016, г. Апатиты - 12.04.2016). Принято участие в двух заседаниях мониторингового комитета программы (г. Мурманск, г. Санкт-Петербург). Подготовлены и направлены в программу «Коларктик 2014-2020» краткие проектные заявки 2 крупных инфраструктурных проектов</t>
  </si>
  <si>
    <t>Подготовлены 12 отчетов: 
- о поступлении международной технической помощи в 2015 году; 
- о состоянии межрегионального и международного сотрудничества в Мурманской области в IV квартале 2015 года, в I-III кварталах 2016; 
- о внешнеэкономическом сотрудничестве Мурманской области со странами БЕАР; 
- о реализации решений СГС при МИД РФ от 28.10.2015 по вопросу взаимодействия в рамках ШОС;
- о сотрудничестве Мурманской области со странами ШОС; 
- о мерах поддержки участия компаний Мурманской области в выставочно-ярмарочных мероприятиях за рубежом в Минэкономразвития России; 
- о ВЭС в Мурманской области в I квартале 2016 года; 
- о выполнении во втором полугодии 2015 и 1 полугодии 2016 мероприятий, предусмотренных Планом действий Правительства Российской Федерации по реализации основных направлений внешнеэкономической политики Российской Федерации до 2020 года</t>
  </si>
  <si>
    <t xml:space="preserve">С целью формирования кластера, якорной компании кластера ООО «Кольская верфь» (дочернее предприятие ПАО «НОВАТЭК»), реализующей стратегический инвестиционный проект Мурманской области «Центр строительства крупнотоннажных морских сооружений (ЦСКМС) в с. Белокаменка, оказана государственная поддержка инвестиционной деятельности в форме предоставления земельных участков, необходимых для реализации инвестиционного проекта, в аренду без проведения торгов. Компании предоставлено 3 земельных участка государственная поддержка инвестиционной деятельности в форме предоставления земельных участков, необходимых для реализации инвестиционного проекта, в аренду без проведения торгов. Компании предоставлено 3 земельных участка </t>
  </si>
  <si>
    <t xml:space="preserve">С целью формирования кластера в 2016 году государственная поддержка инвестиционной деятельности в форме льгот и преференций по уплате налога на имущество и налога на прибыль организаций предоставлена:
-  АО «Северо-Западная Фосфорная компания» при реализации стратегического инвестиционного проекта Мурманской области «Строительство горно-обогатительного комбината (ГОК) на базе месторождения апатит-нефелиновых руд «Олений ручей»;
- АО «Ковдорский ГОК» при реализации приоритетных инвестиционных проектов Мурманской области «Комплекс по обогащению апатит-штаффелитовых руд» и «Модернизация производственных мощностей АО «Ковдорский ГОК». 
Общий объем предоставленных налоговых льгот составил 584,9 млн. рублей
</t>
  </si>
  <si>
    <t xml:space="preserve">Данное мероприятие планируется исключить из ГП </t>
  </si>
  <si>
    <t>Организовано, проведено и принято участие делегации в заседании рабочей группы по межрегиональному и приграничному сотрудничеству Межправительственной Российско-Норвежской комиссии по торгово-экономическому, промышленному и научно-техническому сотрудничеству в рамках реализации внешнеэкономических, межрегиональных соглашений и международных программ</t>
  </si>
  <si>
    <t xml:space="preserve">Подготовлена информация:
- о мерах поддержки экспорта субъектов МСП в Мурманской области для Минэкономразвития России;
- о сотрудничестве с Данией для Торгового представительства РФ в Дании;
-о состоянии и перспективах сотрудничества Мурманской области с Финляндией для Торгового представительства РФ в Финляндии.
Подготовлен и представлен доклад о финансовых и нефинансовых инструментах поддержки ВЭД региональных компаний в ходе семинаров для представителей малого и среднего бизнеса. Подготовлены и утверждены в Министерстве экономического развития России паспорта внешнеэкономических проектов по определению и расширению зарубежных рынков сбыта продукции двух предприятий ООО «Полярис» и ООО «Кольский край» в соответствии с которыми проводилась работа в Торговых представительствах России за рубежом
</t>
  </si>
  <si>
    <r>
      <t xml:space="preserve">Опубликовано три статьи о туристическом потенциале Мурманской области в печатных СМИ журнального типа:  размещена статья о туристском потенциале Мурманской области в журнале «Discovery», «Отдых в России», в буклете «Арктика- территория будущего». 
Проведены инфотуры:
- для корреспондентов изданий: Страна.ру, ТАСС, Интерфакс, Российская газета и других федеральных СМИ, а также съемочной группы Общественного телевидения России в рамках проекта «Время отдыхать в России. Арктика – новый туристический тренд»;
- для федеральных СМИ и туроператоров по объектам г. Кировска и г. Мурманска. 
Принято участие в онлайн-выставке «Знай наше» Осень-Зима 2016/2017»
</t>
    </r>
    <r>
      <rPr>
        <b/>
        <sz val="11"/>
        <color rgb="FFFF0000"/>
        <rFont val="Times New Roman"/>
        <family val="1"/>
        <charset val="204"/>
      </rPr>
      <t xml:space="preserve">
</t>
    </r>
  </si>
  <si>
    <t xml:space="preserve">Изготовлены  мобильные информационные стенды с изображением туристской символики Мурманской области, которые размещены на выставочных туристских мероприятиях. Предоставлена печатная продукция в Комитет по физической культуре Мурманской области (для распространения на празднике Севера), Многофункциональный центр Мурманской области (буклеты, карты, листовки), Многосторонний автомобильный пункт пропуска Борисоглебск </t>
  </si>
  <si>
    <t>Представление экспозиции Мурманской области на выставках, организация тематических конференций, «круглых» столов (не менее 4 мероприятий в год)</t>
  </si>
  <si>
    <t>Ежегодное проведение конкурса «Лучшие в туриндустрии»</t>
  </si>
  <si>
    <t>Организация и проведение ежегодного регионального конкурса «Лучшие в туриндустрии»</t>
  </si>
  <si>
    <t>Проведен ежегодный конкурс «Лучшие в туриндустрии в Мурманской области». По результатам заседания конкурсной комиссии определены 15 победителей по следующим  номинациям: «Лучший туроператор», «Лучший турагент», «Лучшая гостиница», «Лучшая база отдыха, гостевой дом», «Лучший мини-отель, хостел», «Лучший музей», «Лучший экскурсовод (гид)», «Лучший объект туристического показа», «Лучшее событийное мероприятие в сфере туризма», «За вклад в развитие безбарьерного туризма», Специальная номинация фотоконкурс «Открой свою Россию», Наиболее популярные объекты посещения по итогам Интернет-голосования. Победители награждены Кубками и дипломами</t>
  </si>
  <si>
    <t>Организованы и проведены рабочие встречи с руководителями торговых организаций Мурманской области по вопросам продажи товаров местных товаропроизводителей и развития нестационарной торговли. На сегодняшний день вопросы поставок продукции местных товаропроизводителей в торговые сети региона урегулированы, количество и ассортимент товаров в магазинах представлены в достаточном объеме.
Проведена работа по развитию современных форматов торговли в гп. Зеленоборском Кандалакшского района. В населенном пункте было открыто 5 магазинов (1 региональной торговой сети и 4 федеральных). 
Сотрудники Министерства принимали участие:
– в конференциях и семинарах по актуальным вопросам в сфере торговли;
– в круглом столе, проводимом в Мурманской областной Думе по вопросу реализации Федерального закона от 03.07.2016 № 273-ФЗ «О внесении изменений в Федеральный закон «Об основах государственного регулирования торговой деятельности в Российской Федерации» и Кодекс Российской Федерации об административных правонарушениях» и обсуждению механизмов обеспечения справедливого ценообразования,  стимулирования спроса на продукты питания отечественного производства;
– в общественных рейдах в магазинах «Евророс», «Дикси», «Пятерочка», «Магнит» и «Семья» с целью проверки соблюдения сроков годности, правил хранения товаров, оформления «уголка потребителя».
Министерством совместно с другими ИОГВ проведена работа по проработке вопроса по созданию мини-рынка в ТРЦ «Форум» г. Мурманска</t>
  </si>
  <si>
    <t xml:space="preserve">Подготовлено и принято распоряжение Губернатора Мурманской области от 10.02.2016 № 15-РГ «О проведении V Мурманской международной деловой недели», которым создан организационный комитет по подготовке и проведению V Мурманской международной деловой недели (далее - V ММДН). Проведено 6 заседаний организационного комитета по подготовке и проведению V ММДН; 2 заседания рабочей группы при организационном комитете. В рамках V ММДН проведены: XI специализированная выставка-конференция «СевТЭК: Северный топливно-энергетический комплекс-2016», IV Инвест-сессия: Инвестиционная энергетическая ярмарка Мурманской области, IX международная конференция «Освоение арктического шельфа: шаг за шагом», неделя науки «Молодая наука Арктики», II Международная конференция «Полярные маршруты Арктики», заседание координационного совета РСПП по вопросам развития северных территорий и Арктики, пленарное заседание V ММДН «Арктическим курсом», Российско-Норвежская встреча в экономической сфере (Russian-Norwegian Networking meeting), международная конференция «Женщины в социальном бизнесе: опыт северных регионов», заседание Рабочей группы по инвестициям и экономическому сотрудничеству Регионального Совета Баренцева/Евроарктического региона, III Международная туристическая площадка «Made in Arctic», круглые столы «Заповедники Арктической зоны России и промышленное развитие и «Практики взаимодействия региональных институтов развития, деловых объединений и предпринимателей СЗФО». Сотрудничество в сохранении биоразнообразия, экологическом просвещении, мониторинге окружающей среды», международная конференция «Горнодобывающая промышленность Баренцева/ Евроарктического региона: взгляд в будущее» - «МГПК БЕАР - 2016».
Проведены ряд международных деловых встреч (ЮАР, Исландия, Норвегия).
Мурманская международная деловая неделя закрепила за собой статус авторитетной региональной дискуссионной площадки для выработки совместных подходов по актуальным вопросам реализации федеральной повестки Российской Федерации в Арктике. Мероприятия ММДН собрали порядка 4000 участников из 21 субъекта РФ (не включая Мурманскую область) и 14 зарубежных стран
</t>
  </si>
  <si>
    <t>Подготовлено 12 аналитических записок об основных результатах экономической деятельности, уровне жизни населения Мурманской области, 4 доклада о социально-экономическом положении Мурманской области, 12 отчетов по мониторингу социально-экономической ситуации в монопрофильных муниципальных образованиях Мурманской области, 12 мониторингов процессов в реальном секторе экономики, финансово-банковской и социальной сферах Мурманской области, 18 паспортов муниципальных образований. Осуществлялось сопровождение и наполнение базы данных ГАС «Управление» показателями, характеризующими социально-экономическое положение Мурманской области</t>
  </si>
  <si>
    <t xml:space="preserve">Подготовлен сводный годовой доклад о ходе реализации и об оценке эффективности государственных программ Мурманской области за 2015 год, размещен на официальном сайте Министерства, рассмотрен на заседании Правительства Мурманской области. 
В 2015 году ИОГВ Мурманской области было обеспечено планомерное выполнение программных мероприятий в соответствии с утвержденными планами реализации государственных программ. Большинство государственных программ Мурманской области в 2015 году получили высокую оценку эффективности – 13 из 17 программ
</t>
  </si>
  <si>
    <t xml:space="preserve">Подготовлен отчет о ходе исполнения Плана мероприятий по реализации Стратегии социально-экономического развития Мурманской области до 2020 года и на период до 2025 года за 2015 год, который размещен на официальном сайте Министерства, рассмотрен на заседании Правительства Мурманской области </t>
  </si>
  <si>
    <t>Ежегодная подготовка  отчета Губернатора Мурманской области о результатах деятельности Правительства Мурманской области</t>
  </si>
  <si>
    <t>Проведено 74 выездные проверки, выявлено 77 нарушений, т.е. 1,04 нарушения на одну проверку (в 2015 году 0,99 нарушений на 1 проверку). На основе анализа системы декларирования и ЕГАИС проведено 9 выездных проверок, возбуждено 308 административных расследований (в 2015 году проверки по данным анализа системы ЕГАИС не проводились. По декларированию проведено 7 выездных проверок, возбуждено 211 административных дел)</t>
  </si>
  <si>
    <t>Проведено 4 заседания Коллегии по координации деятельности ИОГВ Мурманской области, участвующих в собраниях (комитетах) кредиторов организаций - должников (ГОУСП «Тулома»)</t>
  </si>
  <si>
    <t>Подготовлена информация о ходе выполнения Соглашений о социально-экономическом партнерстве между Правительством Мурманской области и ведущими хозяйствующими субъектами региона за 2015 год, I полугодие 2016 года</t>
  </si>
  <si>
    <t>Предоставлены гранты 3 муниципальным образованиям Мурманской области (г. Мурманск - 1,6 млн. рублей на  ремонт здания библиотеки - филиала № 2 МБУ культуры «Центральная детская библиотека г. Мурманска», Кольский район – 1,6 млн. рублей на ремонт фасада здания Междуреченской средней общеобразовательной школы, приобретение оборудования и инвентаря, необходимого для функционирования Центра тестирования Всероссийского физкультурно-спортивного комплекса «Готов к труду и обороне» на базе МОУДО «Детско-юношеская спортивная школа», ЗАТО Александровск -  0,8 млн. рублей на ремонт кровли здания Дома офицеров МБУ культуры «Центр творчества и досуга г. Гаджиево»)</t>
  </si>
  <si>
    <t>Внесены изменения в постановление Губернатора Мурманской области от 03.09.2013 № 139-ПГ «О реализации постановления Правительства Российской Федерации от 17.12.2012 № 1317»</t>
  </si>
  <si>
    <t>Сокращение количества заседаний обусловлено проведением отраслевых совещаний в рамках работы Экспертного совета</t>
  </si>
  <si>
    <t>Организован и проведен обучающий семинар для бизнеса и НКО на тему «Привлечение негосударственных организаций к предоставлению услуг в социальной сфере» с приглашением эксперта фонда «Наше будущее» при участии 50 представителей бизнеса и НКО в сферах образования, социального обслуживания, здравоохранения, культуры, физической культуры и спорта</t>
  </si>
  <si>
    <t>Подготовлено 4 доклада о реализации инвестиционных проектов</t>
  </si>
  <si>
    <t>Внедрение стандарта деятельности органов местного самоуправления муниципальных районов и городских округов Мурманской области по обеспечению благоприятного инвестиционного климата на территории муниципального образования завершено в 1 квартале 2016 года (г. Апатиты, г. Кировск, г. Мончегорск, г. Мурманск, г. Оленегорск,               г. Полярные Зори, Кандалакшский, Ковдорский, Кольский, Ловозерский, Печенгский и Терский районы)</t>
  </si>
  <si>
    <t xml:space="preserve">Предоставлены субсидии бюджетам 13-ти  муниципальных образований Мурманской области.
Оказана поддержка 43 СМСП </t>
  </si>
  <si>
    <r>
      <t>Предоставлено 3 субсидии бюджетам монопрофильных муниципальных образований Мурманской област</t>
    </r>
    <r>
      <rPr>
        <sz val="11"/>
        <rFont val="Times New Roman"/>
        <family val="1"/>
        <charset val="204"/>
      </rPr>
      <t>и Оленегорску, Мончегорску, Кировску.
Оказана поддержка 23 СМСП</t>
    </r>
  </si>
  <si>
    <t>РИЦ Мурманской области  организовано 7 обучающих семинаров, проведено 2 международные бизнесс-миссии, обеспечено участие в международной конференции, проведено 70 консультаций с привлечением сторонних профильных экспертов. В результате реализации указанных мероприятий предоставлена государственная поддержка 115 СМСП.
Обеспечено бюджетное финансирование объектов инфраструктуры</t>
  </si>
  <si>
    <r>
      <t>Произведен текущий ремонт помещений ГОБУ МРИБИ  г. Мурманск, ул. Подстаницкого, д. 1.
Отремонтированы помещение № 2 площадью 289,9 кв.м и п</t>
    </r>
    <r>
      <rPr>
        <sz val="11"/>
        <rFont val="Times New Roman"/>
        <family val="1"/>
        <charset val="204"/>
      </rPr>
      <t xml:space="preserve">омещение № 42 площадью 197,8 кв.м. 
</t>
    </r>
  </si>
  <si>
    <t>Проведено 2 исследования:
1.  Оценка предпринимательским сообществом эффективности реализации программы поддержки  малого и среднего предпринимательства в Мурманской области
2.  Проблемы развития малого и среднего предпринимательства на территории Мурманской области</t>
  </si>
  <si>
    <t>Проведение комплекса мероприятий информационного, образовательного и консультационного характера позволило создать  19  новых субъектов молодежного  предпринимательства</t>
  </si>
  <si>
    <t>Созыв совета планируем в этом году</t>
  </si>
  <si>
    <t xml:space="preserve">Завершена процедура подписания всеми сторонами (8 регионов) Соглашения о сотрудничестве при реализации государственной политики РФ в Арктике между высшими исполнительными органами государственной власти субъектов РФ, территории которых полностью или частично входят в состав сухопутных территорий Арктической зоны РФ. 
Проведено совещание в формате видеоконференции с Администрацией Курской области  по вопросу развития сотрудничества в рамках соглашения о торгово-экономическом,  научно-техническом и культурном сотрудничестве. 
Подготовлена и направлена в представительство МИД РФ в г. Мурманске информация об эффективности Соглашений. 
В рамках актуализации соглашений о сотрудничестве подготовлен и подписан План мероприятий на 2016-2020 годы по реализации Соглашения между Правительством Республики Карелия и Правительством Мурманской области о реализации мероприятий по подготовке и проведению 100-летия Республики Карелия в 2020 году и 100-летия г. Мурманска в 2016 году. 
Подписана декларация о приоритетах сотрудничества между Правительством Мурманской области и Губернским правлением провинции Норрботтен (Королевство Швеция) на 2016-2018 гг.
</t>
  </si>
  <si>
    <t>Своевременно сформирован предварительный прогноз социально-экономического развития Мурманской области на 2017 год и плановый период 2018 и 2019 годов и направлен в Минэкономразвития России и Министерство финансов Мурманской области. Соответствующая информация внесена в ГАС «Управление»</t>
  </si>
  <si>
    <t>Министерство экономического развития Мурманской области, Министерство развития промышленности и предпринимательства Мурманской области, Министерство образования и науки Мурманской области, Комитет по тарифному регулированию Мурманской области, Министерство строительства и территориального развития Мурманской области, Министерство энергетики и жилищно-коммунального хозяйства Мурманской области, Министерство имущественных отношений Мурманской области, муниципальное образование город Мончегорск с подведомственной территорией, муниципальное образование город Кировск с подведомственной территорией, АО «Апатит», ФГБУ «Российский фонд фундаментальных исследований», ФГБУ «Российский гуманитарный научный фонд», НКО ФОРМАП, ГОБУ МРИБИ, РИЦ</t>
  </si>
  <si>
    <t>Государственная программа «Развитие экономического потенциала и формирование благоприятного предпринимательского климата»</t>
  </si>
  <si>
    <t>Развитие и обеспечение эффективного функционирования АО «Корпорация развития Мурманской области» (в т.ч. взнос в уставной капитал)</t>
  </si>
  <si>
    <t xml:space="preserve">Протоколом совета директоров АО «Корпорация развития Мурманской области» утверждено решение о дополнительном выпуске ценных бумаг. Дополнительный выпуск ценных бумаг зарегистрирован Северо-Западным главным управлением Центрального банка Российской Федерации, акции оплачены в полном объеме.
Заключен договор с инвестором об оказания услуг по юридическому и организационному сопровождению проектов инвестора - ООО «Кедр+», соглашение о взаимодействии с СГК «Аркминерал».
В целом, в течение 2016 года осуществлялась работа в рамках 14 соглашений на сопровождение инвестпроектов, а общее количество контрагентов, которым Корпорация оказывала те или иные услуги по сопровождению проектов в течение года, составляет 29 компаний и ИП
</t>
  </si>
  <si>
    <t>Развитие и обеспечение эффективного функционирования АО «УК «Особые экономические зоны Мурманской области» (в т.ч. взнос в уставной капитал)</t>
  </si>
  <si>
    <t xml:space="preserve">Протоколом совета директоров АО «Управляющая компания «Особые экономические зоны Мурманской области» утверждено решение о дополнительном выпуске ценных бумаг. Дополнительный выпуск ценных бумаг зарегистрирован Северо-Западным главным управлением Центрального банка Российской Федерации, акции оплачены в полном объеме
</t>
  </si>
  <si>
    <t xml:space="preserve">Приняты Закон Мурманской области от 10.05.2016 № 1999-01-ЗМО «О Законе Мурманской области «Об участии Мурманской области в государственно-частных партнерствах» и постановление Правительства Мурманской области от 30.06.2016 № 322-ПП «О подготовке проектов государственно-частного партнерства, принятии решений о реализации проектов государственно-частного партнерства, реализации и мониторинге реализации соглашений о государственно-частном партнерстве», определяющее порядок межведомственного взаимодействия при подготовке и реализации соглашений о государственно-частном партнерстве». 
Муниципальные правовые акты в сфере ГЧП/МЧП приведены в соответствие с положениями Федерального закона от 13.07.2015 № 224-ФЗ
</t>
  </si>
  <si>
    <t xml:space="preserve">Получателями субсидий признаны 2 НКО:
АНО «Центр управления проектами» на реализацию проекта «Женское предпринимательство и социальные технологии в Мурманской области» и НП «Технопарк «Апатиты» на реализацию проекта «Подготовка разработчиков научно-технических бизнес-проектов к участию в инновационных конкурсах»
</t>
  </si>
  <si>
    <t>Проведены ежегодные Дни предпринимательства Мурманской области, конкурс «Предприниматель года», организовано участие делегации Мурманской области во Всероссийском Стартап-туре</t>
  </si>
  <si>
    <t>В рамках 2 тренинг-курсов  «Начинающий предприниматель» проведено 14 образовательных мероприятий, в  рамках «Дней предпринимательства» проведено 2 тренинга на темы: «Успешный стартап в бизнесе» и «Кризис - время возможностей», в рамках «Дней инноваций» проведено 2 тренинга и 1 круглый стол по вопросам поддержки инновационных компаний, в рамках V ММДН проведено 2 тренинга по вопросам поддержки начинающих и действующих предпринимателей.  Всего количество  участников тренингов и круглых столов составило 568 человек</t>
  </si>
  <si>
    <t xml:space="preserve">В 2016 году при поддержке ЦКР к Туристско-рекреационному кластеру Мурманской области присоединились 126 субъекта Мурманской области, в том числе 104 СМСП. 
Проведены мероприятия для СМСП, являющихся участниками территориальных кластеров, в том числе:
- 11 круглых столов, конференций, семинаров, иных публичных мероприятий;
- организованы краткосрочные программы обучения сотрудников ЦКР (стажировка руководителя ЦКР в Германии) и для СМСП, являющихся участниками территориальных кластеров, с привлечением сторонних организаций (3 обучающих семинара);
- отраслевое мероприятие на крупных российских и международных выставочных площадках, в которых приняли участие СМСП, являющиеся участниками территориальных кластеров, при содействии ЦКР («Лыжный салон 2016»). 
При содействии ЦКР государственную и муниципальную поддержку получили 40 СМСП.
Размещены информационные материалы о туристическом потенциале территории Кластера в СМИ: (4 статьи: 3 статьи в журнале «НА ВЫСОТЕ», 1 статья «Отдых в России»). 
Проведены информационные кампании в СМИ: рекламно-презентационные материалы о туристическом потенциале территории Кластера (статьи «7 причин посетить Кандалакшский район», «7 причин посетить Кольский район», «Сокровища земли Терской», «Мурманская область – заполярный восторг!», «Отличный повод отложить дела и сбежать от городской суеты»)
</t>
  </si>
  <si>
    <t>Принято участие в Международном форуме «Морская индустрия России», а также международной конференции Международная конференция «Горнодобывающая промышленность Баренцева Евро - Арктического региона: взгляд в будущее». Также принято участие в совещании под председательством полномочного представителя Президента Российской Федерации в Северо-Западном федеральном округе С.М. Зимина по вопросам координации деятельности регионов в рамках программ импортозамещения</t>
  </si>
  <si>
    <t xml:space="preserve">Предоставлено 2 гранта начинающим инновационным компаниям:
- ИП Макаревич Иван Владимирович на реализацию бизнес-проекта «Родео Сим»;
- ИП Буркин Денис Юрьевич на реализацию бизнес-проекта «Центр автоматизации и прототипирования»
</t>
  </si>
  <si>
    <t xml:space="preserve">Предоставлено 2 субсидии действующим инновационным компаниям:
- ИП Евтин Евгений Эдуардович на реализацию бизнес-проекта «Производство ароматизированных жидкостей для электронных испарителей»;
- ООО «Арктик Флай» на реализацию бизнес-проекта «Арктик Флай»
</t>
  </si>
  <si>
    <t>Организация и проведение совместно с Российским фондом фундаментальных исследований (РФФИ) регионального конкурса проектов научных исследований «Север»</t>
  </si>
  <si>
    <t>Организация и проведение совместно с Российским гуманитарным научным фондом (РГНФ) регионального конкурса проектов научных исследований «Русский Север: история, современность, перспективы»</t>
  </si>
  <si>
    <t>Организация регионального молодежного форума «Молодая наука Арктики»</t>
  </si>
  <si>
    <t xml:space="preserve">Проведена международная конференция «Полярные маршруты Арктики». В рамках конференции состоялось пленарное заседание, панельная дискуссия «Арктика для молодежи и молодежь для Арктики», тематическая секция «Историко-географические экспедиции и исследования в Арктике», круглый стол «Наука и инновации в Арктике: вызов для молодых».  
Администрацией города Мурманска в рамках фестиваля «Гольфстрим» проведена межрегиональная выставка-ярмарка «Мурманск - далекий и близкий»
</t>
  </si>
  <si>
    <r>
      <t>Содействие реализации программы приграничного со</t>
    </r>
    <r>
      <rPr>
        <sz val="11"/>
        <rFont val="Times New Roman"/>
        <family val="1"/>
        <charset val="204"/>
      </rPr>
      <t xml:space="preserve">трудничества в рамках </t>
    </r>
    <r>
      <rPr>
        <sz val="11"/>
        <rFont val="Times New Roman"/>
        <family val="1"/>
      </rPr>
      <t>Европейского инструмента соседства «Коларктик 2014-2020»</t>
    </r>
  </si>
  <si>
    <t>Проведена III туристическая площадка «Made in Arctic». Принято участие в культурно-туристическом фестивале «Серебряное ожерелье России» в г. Хельсинки (Финляндия).</t>
  </si>
  <si>
    <t>Организация экспозиций Мурманской области на региональных, межрегиональных и международных выставках (в том числе поддерживаемых Федеральным агентством по туризму), а также организация тематических конференций и «круглых» столов</t>
  </si>
  <si>
    <t xml:space="preserve">Внесены изменения в приказ Министерства  от 27.02.2015 № ОД-28 «Об утверждении Регламента проведения оперативного мониторинга изменения цен в розничной торговле на продовольственные товары в муниципальных образованиях Мурманской области». 
Разработаны:
1. Порядок организации ярмарок и продажи товаров (выполнения работ, оказания  услуг) на них на территории Мурманской области (утвержден постановлением Правительства Мурманской области от 18.07.2016 № 349-ПП);
2. Административный регламент по предоставлению государственной услуги «Внесение, исключение и изменение сведений, содержащихся в торговом реестре Мурманской области» (утвержден приказом Министерства 07.10.2016 № ОД-78); 
3. План проведения проверок деятельности органов местного самоуправления и должностных лиц местного самоуправления по осуществлению переданных государственных полномочий Мурманской области по сбору сведений для формирования и ведения торгового реестра на 2017 год (утвержден приказом Министерства от 07.10.2016 № ОД-79);
4. Нормативы минимальной обеспеченности населения площадью торговых объектов в Мурманской области (утверждены постановлением Правительства Мурманской области от 07.10.2016 № 495-ПП);
5. Ассортимент сопутствующих товаров, разрешенных к продаже в газетно-журнальных киосках без применения ККТ при условии, что доля продажи газет  и журналов в их товарообороте составляет не менее 50 процентов (утвержден постановлением Правительства Мурманской области от 18.01.2017 № 14-ПП)
</t>
  </si>
  <si>
    <t xml:space="preserve">С целью повышения доступности размещенной информации изменена структура раздела «Развитие торговли» на сайте Министерства. Обеспечено своевременное размещение новостей и  пресс-релизов о проведенных мероприятиях в сфере торговли, актуальных схем размещения нестационарных торговых объектов на территории муниципальных образований, нормативных правовых актов по вопросам торговли. 
Сформированы и размещены на сайте Министерства общедоступная справочная система ярмарочных площадок Мурманской области и  реестр потенциальных участников ярмарочных мероприятий Мурманской области. 
Подготовлены и размещены методические рекомендации для ОМСУ по организации и проведению конкурсов на определение лучших организаций потребительского рынка, сводный план мероприятий декады, посвященной Всемирному дню защиты прав потребителей, план проведения плановых проверок администраций ОМСУ на 2017 год и информация по антитеррористической защищенности торговых объектов Мурманской области
</t>
  </si>
  <si>
    <t>Проведена работа по заключению соглашений с хозяйствующими субъектами об участии в реализации регионального социального проекта «Спасибо за Победу!». Подписано 25 соглашений о сотрудничестве. В 119 торговых объектах Мурманской области реализуется акция «Спасибо за Победу!»</t>
  </si>
  <si>
    <t>Заключение соглашений с хозяйствующими субъектами в рамках реализации регионального социального проекта «Спасибо за Победу!» в количестве 25 единиц</t>
  </si>
  <si>
    <t>Заключение соглашений с хозяйствующими субъектами в рамках реализации регионального социального проекта «Спасибо за Победу!»</t>
  </si>
  <si>
    <t xml:space="preserve">Осуществлялось методическое руководство, консультирование ИОГВ по вопросам разработки и реализации ГП МО. Рассмотрено и согласовано 68 проектов постановлений Правительства Мурманской области о внесении изменений в государственные программы, 63 проекта планов реализации государственных программ (в новой редакции). 
Внесены изменения в Методические указания по разработке, реализации и оценке эффективности государственных программ Мурманской области (приказ Министерства от 24.02.2016 № ОД-15). 
Внесены изменения в Порядок разработки, реализации и оценки эффективности государственных программ Мурманской области (постановление Правительства Мурманской области от 29.09.2016 № 478-ПП, от 31.10.2016 № 534-ПП).
В связи с объединением методических указаний по разработке, реализации и оценке эффективности государственных программ Мурманской области и Порядка разработки, реализации и оценки эффективности государственных программ Мурманской области, данные методические указания признаны утратившими силу (приказ Министерства экономического развития Мурманской области от 29.09.2016 № ОД-76)
</t>
  </si>
  <si>
    <t>Организационное обеспечение деятельности рабочей группы по направлению «Устойчивый экономический рост» (в случае вынесения проектов государственных программ, проектов изменений в ГП на рассмотрение рабочей группы)</t>
  </si>
  <si>
    <t>Принято постановление Правительства Мурманской области «Об основных направлениях налоговой политики Мурманской области на 2017 год и плановый период до 2018 и 2019 годов» (от 08.09.2016 № 446-ПП)</t>
  </si>
  <si>
    <t xml:space="preserve">1. Принят Закон Мурманской области от 21.11.2016 № 2058-01-ЗМО «О внесении изменений в Закон Мурманской области «О налоге на имущество организаций», предусматривающий введение исчисления налога на имущество организаций от кадастровой стоимости в отношении отдельных объектов недвижимости. 
2. Принят Закон Мурманской области от 18.11.2016 № 2057-01-ЗМО «Об установлении единой даты начала применения на территории Мурманской области порядка определения налоговой базы по налогу на имущество физических лиц исходя из кадастровой стоимости объектов налогообложения».
3. Принят Закон Мурманской области от 29.12.2016 № 2090-01-ЗМО «О внесении изменений в отдельные законодательные акты Мурманской области о налогах в части установления преференций организациям, получившим статус резидента территории опережающего социально-экономического развития»
</t>
  </si>
  <si>
    <t>Принят Закон Мурманской области от 21.11.2016 № 2059-01-ЗМО «О внесении изменений в отдельные законодательные акты Мурманской области о налогах» по результатам проведенной оценки эффективности предоставленных региональных налоговых льгот за 2015 год</t>
  </si>
  <si>
    <t xml:space="preserve">Организовано и проведено 17 заседаний рабочей группы по вопросам социально-экономического развития, занятости населения и мониторингу финансово-экономического состояния системообразующих предприятий и организаций Мурманской области.
Обеспечено ежеквартальное рассмотрение отчета о ходе выполнения плана мероприятий по обеспечению стабильного социально-экономического развития Мурманской области в 2016 и 2017 годах.
Рассмотрены вопросы:
- о финансово-экономической ситуации, сложившейся в ПАО «Мурманскавтотранс»;
- о текущей ситуации, сложившейся в ОАО «Агрофирма «Индустрия», ООО «Полярная звезда», ОАО «Молочный завод» г. Североморск
</t>
  </si>
  <si>
    <t xml:space="preserve">Принято участие:
- в расширенном заседании Общественного совета при Комитете по культуре и искусству Мурманской области и органах местного самоуправления по вопросам организации в 2016 году независимой оценки качества оказания услуг в сфере культуры с докладом «Повышение эффективности технологии оценки качества оказания социальных услуг»;
- в видеоконференции с Министерством финансов РФ и Министерством труда и социальной защиты РФ о ходе работ по размещению на официальном сайте bus.gov.ru информации о проведении в 2015-2016 гг. независимой оценки качества социальных услуг.
Исполнительным органам государственной власти Мурманской области в социальной сфере направлены информационные письма об итогах ВКС по организации проведения независимой оценки качества социальных услуг.
Подготовлено обращение в Минюст России о разъяснении положений Федерального закона от 21.07.2014 № 256-ФЗ в части механизмов определения организации-оператора.
Проведены рабочие совещания под председательством заместителя Губернатора Мурманской области И.О. Погребняк:
- по вопросам новых требований к проведению независимой оценки качества оказания услуг в сфере образования, здравоохранения, социального обслуживания и культуры и размещения информации о независимой оценке на официальном сайте www.bus.gov.ru;
- по вопросу определения организации-оператора независимой оценки качества социальных услуг на 2017 год, подготовлен доклад о подходах к определению организации-оператора
</t>
  </si>
  <si>
    <t xml:space="preserve">Подготовлена и направлена в Агентство стратегических инициатив информация о развитии негосударственного сектора услуг в социальной сфере на территории Мурманской области как «пилотного» региона по поддержке доступа негосударственных организаций к предоставлению социальных услуг и описание лучших практик Мурманской области по обеспечению доступа негосударственных организаций к предоставлению социальных услуг для дальнейшего формирования методических рекомендаций субъектам РФ.
Проведена серия информационно-обучающих мероприятий, направленных на разъяснение подходов к работе в условиях конкуренции между поставщиками услуг в социальной сфере и механизмов участия негосударственных организаций в их оказании. Подготовлены предложения к проекту методических материалов по разработке комплексных планов субъектов Российской Федерации по обеспечению поэтапного доступа социально ориентированных некоммерческих организаций, осуществляющих деятельность в социальной сфере, к бюджетным средствам, выделяемым на предоставление социальных услуг населению, разработанных Министерством экономического развития РФ. 
Сформированы 3 проекта, направленные на внедрение в практику механизмов доступа социальных предпринимателей и НКО к бюджетным средствам на оказание услуг, и планы-графики их реализации: «Привлечение негосударственных организаций к предоставлению социального обслуживания на дому и в полустационарной форме», «Передача услуг дополнительного образования детей на исполнение негосударственным организациям в «пилотных» муниципальных образованиях», «Конкурсное финансирование мероприятий в сфере культуры».
В рамках поддержки доступа негосударственных организаций к предоставлению услуг в социальной сфере проведена работа по формированию перечня целевых показателей комплексного плана мероприятий Мурманской области по обеспечению поэтапного доступа негосударственных организаций к предоставлению услуг в социальной сфере, финансируемых из бюджетных источников; анализ эффективности существующих мер, направленных на развитие деятельности негосударственных организаций, в т.ч. СО НКО, по оказанию услуг в социальной сфере, финансируемых из бюджетных средств, определены сдерживающие факторы развития негосударственного сектора услуг
</t>
  </si>
  <si>
    <t xml:space="preserve">Подготовлен проект постановления Правительства Мурманской области «О внесении изменений в постановление Правительства Мурманской области от 27.06.2013 № 345-ПП» с перечнем государственных учреждений Мурманской области, в которых предусмотрено внедрение системы менеджмента качества в соответствии с требованиями межгосударственного стандарта ГОСТ ISO 9001-2011 в 2016 году (от 17.02.2016 № 62-ПП). 
Проведена работа по внесению изменений в распоряжение Правительства Мурманской области от 11.12.2015 № 321-РП «Об Экспертном совете по развитию негосударственного сектора услуг в социальной сфере и сопровождению социальных проектов» (от 23.06.2016 № 159-РП, от 19.08.2016 № 227-РП).
Разработан комплексный план мероприятий Мурманской области по обеспечению поэтапного доступа негосударственных организаций к предоставлению услуг в социальной сфере, финансируемых из бюджетных источников (распоряжение Правительства Мурманской области от 02.09.2016 № 217-РП).
Разработан проект закона Мурманской области «О внесении изменений в Закон Мурманской области «Об областных стандартах качества оказания (выполнения) государственных услуг (работ)» (от 28.11.2016 № 2062-01-ЗМО)
</t>
  </si>
  <si>
    <t>Проведено 12 плановых проверок следующих предприятий: МУПП «Жилищно-коммунальное хозяйство ЗАТО Видяево», ОАО «Фармация Мурманска»,  АО «Апатитыэнерго», ЗАО «Гимея», НАО «Медико-Фармацевтическая компания», МУП ЖКХ «База Механизации», ОАО «Завод по термической обработке твердых бытовых отходов», ОА «Олкон», ООО «Теплострой плюс», МУП «ОТС», ООО «АТЭС», ГОУ «Мурманскводоканал». По результатам проверок выдано 9 предписаний по устранению выявленных нарушений законодательства в сфере государственного регулирования тарифов, а также возбуждено 12 дел об административных правонарушениях</t>
  </si>
  <si>
    <t>В муниципальных образованиях, на территориях которых не организовано предоставление соответствующих услуг на базе МФЦ, ведется работа по включению услуги (услуг) в соответствующее Соглашение между органами местного самоуправления и МФЦ</t>
  </si>
  <si>
    <t>Мероприятие носит заявительный характер, средства распределены в полном объеме исходя из предельного объема размера субсидии</t>
  </si>
  <si>
    <t>ЦПП  заключено 139 договоров на финансовое и маркетинговое сопровождение, проведено 7  семинаров, организовано 3 обучающих программы. В результате реализации указанных мероприятий предоставлена государственная поддержка 748 СМСП</t>
  </si>
  <si>
    <t xml:space="preserve">Морехозяйственный кластер и кластер арктических технологий взаимосвязаны друг с другом. Как только будут реализованы проекты якорных компаний морехозяйственного кластера, будет возможным формирование перечня резидентов данного кластера. </t>
  </si>
  <si>
    <t>На участие в конкурсе по предоставлению гранта на проведение регионального молодежного форума «Молодая наука Арктики» в 2016 году поступило 4 заявки. Победителем конкурса была признана заявка Мурманского арктического государственного университета, размер гранта составил 135,4 тыс. рублей.  В региональном форуме «Молодая наука Арктики -2016», который проходил в рамках Международной деловой недели, участвовало более 150 человек. В рамках программы форума проведено пленарное заседание, работа трех круглых столов, тренингов и мастер-классов. Форум позволил построить дискуссионную площадку по обсуждению актуальных вопросов научного и инновационного потенциала молодежи Арктического региона, выявить точки роста для самореализации молодых людей.  По итогам форума издан сборник научных трудов, электронная версия которого  размещена в Научной электронной библиотеке LIBRARY и Российском индексе научного цитирования (РИНЦ)</t>
  </si>
  <si>
    <t>Изготовлены карты-схемы туристско-рекреационного кластера  «Хибины» (2000 шт.), карты-схемы орнитологического туризма (bird watching) (1500 шт.), карты-схемы сельского туризма (1000 шт.), буклеты по безопасности туризма (1000 шт.), плакаты по безопасности туризма (10 шт.), буклеты о санаторно-курортном комплексе Мурманской области (1000 шт.)</t>
  </si>
  <si>
    <t>В связи с невостребованностью неиспользованные денежные средства вовзращены в январе 2017 года (6 ОМСУ вернули неиспользолванные денежные средства, из них наибольший объем возвращенных средств у г. Мурманска - 230,9 тыс. рублей)</t>
  </si>
</sst>
</file>

<file path=xl/styles.xml><?xml version="1.0" encoding="utf-8"?>
<styleSheet xmlns="http://schemas.openxmlformats.org/spreadsheetml/2006/main">
  <numFmts count="3">
    <numFmt numFmtId="164" formatCode="#,##0.0"/>
    <numFmt numFmtId="165" formatCode="0.0%"/>
    <numFmt numFmtId="166" formatCode="0.0"/>
  </numFmts>
  <fonts count="17">
    <font>
      <sz val="11"/>
      <color theme="1"/>
      <name val="Calibri"/>
      <family val="2"/>
      <charset val="204"/>
      <scheme val="minor"/>
    </font>
    <font>
      <sz val="11"/>
      <color rgb="FF9C0006"/>
      <name val="Calibri"/>
      <family val="2"/>
      <charset val="204"/>
      <scheme val="minor"/>
    </font>
    <font>
      <sz val="11"/>
      <color rgb="FFFF0000"/>
      <name val="Calibri"/>
      <family val="2"/>
      <charset val="204"/>
      <scheme val="minor"/>
    </font>
    <font>
      <sz val="11"/>
      <name val="Calibri"/>
      <family val="2"/>
      <charset val="204"/>
      <scheme val="minor"/>
    </font>
    <font>
      <sz val="8"/>
      <color indexed="10"/>
      <name val="Times New Roman"/>
      <family val="1"/>
      <charset val="204"/>
    </font>
    <font>
      <strike/>
      <sz val="11"/>
      <color theme="1"/>
      <name val="Calibri"/>
      <family val="2"/>
      <charset val="204"/>
      <scheme val="minor"/>
    </font>
    <font>
      <sz val="11"/>
      <color theme="1"/>
      <name val="Times New Roman"/>
      <family val="1"/>
      <charset val="204"/>
    </font>
    <font>
      <sz val="14"/>
      <color theme="1"/>
      <name val="Times New Roman"/>
      <family val="1"/>
      <charset val="204"/>
    </font>
    <font>
      <sz val="11"/>
      <name val="Times New Roman"/>
      <family val="1"/>
      <charset val="204"/>
    </font>
    <font>
      <b/>
      <sz val="11"/>
      <name val="Times New Roman"/>
      <family val="1"/>
      <charset val="204"/>
    </font>
    <font>
      <sz val="11"/>
      <color indexed="8"/>
      <name val="Times New Roman"/>
      <family val="1"/>
      <charset val="204"/>
    </font>
    <font>
      <sz val="11"/>
      <color indexed="10"/>
      <name val="Times New Roman"/>
      <family val="1"/>
      <charset val="204"/>
    </font>
    <font>
      <sz val="11"/>
      <name val="Times New Roman"/>
      <family val="1"/>
    </font>
    <font>
      <sz val="11"/>
      <color theme="1"/>
      <name val="Times New Roman"/>
      <family val="1"/>
    </font>
    <font>
      <sz val="11"/>
      <color rgb="FFFF0000"/>
      <name val="Times New Roman"/>
      <family val="1"/>
      <charset val="204"/>
    </font>
    <font>
      <sz val="11"/>
      <color rgb="FF000000"/>
      <name val="Times New Roman"/>
      <family val="1"/>
      <charset val="204"/>
    </font>
    <font>
      <b/>
      <sz val="11"/>
      <color rgb="FFFF0000"/>
      <name val="Times New Roman"/>
      <family val="1"/>
      <charset val="204"/>
    </font>
  </fonts>
  <fills count="3">
    <fill>
      <patternFill patternType="none"/>
    </fill>
    <fill>
      <patternFill patternType="gray125"/>
    </fill>
    <fill>
      <patternFill patternType="solid">
        <fgColor rgb="FFFFC7CE"/>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146">
    <xf numFmtId="0" fontId="0" fillId="0" borderId="0" xfId="0"/>
    <xf numFmtId="0" fontId="5" fillId="0" borderId="0" xfId="0" applyFont="1" applyFill="1"/>
    <xf numFmtId="0" fontId="2" fillId="0" borderId="0" xfId="0" applyFont="1" applyFill="1"/>
    <xf numFmtId="0" fontId="0" fillId="0" borderId="0" xfId="0" applyFont="1" applyFill="1"/>
    <xf numFmtId="0" fontId="0" fillId="0" borderId="0" xfId="0" applyFont="1" applyFill="1" applyAlignment="1">
      <alignment horizontal="left" vertical="center"/>
    </xf>
    <xf numFmtId="0" fontId="6" fillId="0" borderId="1"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 fillId="0" borderId="0" xfId="1" applyFont="1" applyFill="1"/>
    <xf numFmtId="0" fontId="6" fillId="0" borderId="0" xfId="1" applyFont="1" applyFill="1"/>
    <xf numFmtId="0" fontId="0" fillId="0" borderId="0" xfId="0" applyFont="1" applyFill="1" applyBorder="1"/>
    <xf numFmtId="164" fontId="8" fillId="0" borderId="1" xfId="0" applyNumberFormat="1" applyFont="1" applyFill="1" applyBorder="1" applyAlignment="1">
      <alignment horizontal="right" vertical="top" wrapText="1"/>
    </xf>
    <xf numFmtId="165" fontId="8" fillId="0" borderId="1" xfId="0" applyNumberFormat="1" applyFont="1" applyFill="1" applyBorder="1" applyAlignment="1">
      <alignment horizontal="right" vertical="top" wrapText="1"/>
    </xf>
    <xf numFmtId="0" fontId="0" fillId="0" borderId="0" xfId="0" applyFont="1" applyFill="1" applyAlignment="1">
      <alignment vertical="top"/>
    </xf>
    <xf numFmtId="164" fontId="8" fillId="0" borderId="1" xfId="0" applyNumberFormat="1" applyFont="1" applyFill="1" applyBorder="1" applyAlignment="1">
      <alignment vertical="top" wrapText="1"/>
    </xf>
    <xf numFmtId="166" fontId="8" fillId="0" borderId="1" xfId="0" applyNumberFormat="1" applyFont="1" applyFill="1" applyBorder="1" applyAlignment="1">
      <alignment vertical="top" wrapText="1"/>
    </xf>
    <xf numFmtId="0" fontId="8" fillId="0" borderId="0" xfId="0" applyNumberFormat="1" applyFont="1" applyFill="1" applyBorder="1" applyAlignment="1">
      <alignment horizontal="left" vertical="top" wrapText="1"/>
    </xf>
    <xf numFmtId="10" fontId="8" fillId="0" borderId="1" xfId="0" applyNumberFormat="1" applyFont="1" applyFill="1" applyBorder="1" applyAlignment="1">
      <alignment horizontal="right" vertical="top" wrapText="1"/>
    </xf>
    <xf numFmtId="0" fontId="0" fillId="0" borderId="0" xfId="0" applyFont="1" applyFill="1" applyAlignment="1">
      <alignment horizontal="left" vertical="top"/>
    </xf>
    <xf numFmtId="0" fontId="0" fillId="0" borderId="0" xfId="0" applyFont="1" applyFill="1" applyAlignment="1">
      <alignment horizontal="center" vertical="top"/>
    </xf>
    <xf numFmtId="0" fontId="0" fillId="0" borderId="0" xfId="0" applyNumberFormat="1" applyFont="1" applyFill="1" applyAlignment="1">
      <alignment horizontal="center" vertical="top"/>
    </xf>
    <xf numFmtId="0" fontId="8" fillId="0" borderId="0" xfId="0" applyNumberFormat="1" applyFont="1" applyFill="1" applyBorder="1" applyAlignment="1">
      <alignment horizontal="center" vertical="top" wrapText="1"/>
    </xf>
    <xf numFmtId="1" fontId="6" fillId="0" borderId="0" xfId="0" applyNumberFormat="1" applyFont="1" applyFill="1" applyAlignment="1">
      <alignment horizontal="center" vertical="top"/>
    </xf>
    <xf numFmtId="164" fontId="15" fillId="0" borderId="9" xfId="0" applyNumberFormat="1" applyFont="1" applyFill="1" applyBorder="1" applyAlignment="1">
      <alignment horizontal="right" vertical="top" wrapText="1"/>
    </xf>
    <xf numFmtId="0" fontId="8" fillId="0" borderId="1" xfId="0" applyFont="1" applyFill="1" applyBorder="1" applyAlignment="1">
      <alignment horizontal="left" vertical="top" wrapText="1"/>
    </xf>
    <xf numFmtId="0" fontId="8" fillId="0" borderId="1" xfId="0" applyNumberFormat="1" applyFont="1" applyFill="1" applyBorder="1" applyAlignment="1">
      <alignment horizontal="left" vertical="top" wrapText="1"/>
    </xf>
    <xf numFmtId="0" fontId="6" fillId="0" borderId="2" xfId="0" applyFont="1" applyFill="1" applyBorder="1" applyAlignment="1">
      <alignment horizontal="center" vertical="center" wrapText="1"/>
    </xf>
    <xf numFmtId="164" fontId="3" fillId="0" borderId="1" xfId="0" applyNumberFormat="1" applyFont="1" applyFill="1" applyBorder="1" applyAlignment="1">
      <alignment horizontal="center" vertical="top"/>
    </xf>
    <xf numFmtId="1" fontId="8" fillId="0" borderId="1" xfId="0" applyNumberFormat="1" applyFont="1" applyFill="1" applyBorder="1" applyAlignment="1">
      <alignment horizontal="center" vertical="top"/>
    </xf>
    <xf numFmtId="0" fontId="7" fillId="0" borderId="0" xfId="0" applyNumberFormat="1" applyFont="1" applyFill="1" applyAlignment="1">
      <alignment horizontal="center"/>
    </xf>
    <xf numFmtId="0" fontId="6" fillId="0" borderId="1" xfId="0" applyFont="1" applyFill="1" applyBorder="1" applyAlignment="1">
      <alignment horizontal="center" vertical="top" wrapText="1"/>
    </xf>
    <xf numFmtId="0" fontId="12" fillId="0" borderId="2" xfId="0" applyFont="1" applyFill="1" applyBorder="1" applyAlignment="1">
      <alignment horizontal="center" vertical="top" wrapText="1"/>
    </xf>
    <xf numFmtId="0" fontId="12" fillId="0" borderId="3" xfId="0" applyFont="1" applyFill="1" applyBorder="1" applyAlignment="1">
      <alignment horizontal="center" vertical="top" wrapText="1"/>
    </xf>
    <xf numFmtId="0" fontId="12" fillId="0" borderId="7" xfId="0" applyFont="1" applyFill="1" applyBorder="1" applyAlignment="1">
      <alignment horizontal="center" vertical="top" wrapText="1"/>
    </xf>
    <xf numFmtId="164" fontId="8" fillId="0" borderId="2" xfId="0" applyNumberFormat="1" applyFont="1" applyFill="1" applyBorder="1" applyAlignment="1">
      <alignment horizontal="center" vertical="top" wrapText="1"/>
    </xf>
    <xf numFmtId="164" fontId="8" fillId="0" borderId="3" xfId="0" applyNumberFormat="1" applyFont="1" applyFill="1" applyBorder="1" applyAlignment="1">
      <alignment horizontal="center" vertical="top" wrapText="1"/>
    </xf>
    <xf numFmtId="164" fontId="8" fillId="0" borderId="7"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7" xfId="0" applyFont="1" applyFill="1" applyBorder="1" applyAlignment="1">
      <alignment horizontal="center" vertical="top"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7" xfId="0" applyFont="1" applyFill="1" applyBorder="1" applyAlignment="1">
      <alignment horizontal="center" vertical="top" wrapText="1"/>
    </xf>
    <xf numFmtId="0" fontId="8" fillId="0" borderId="1"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2" xfId="0" applyNumberFormat="1" applyFont="1" applyFill="1" applyBorder="1" applyAlignment="1">
      <alignment horizontal="center" vertical="top" wrapText="1"/>
    </xf>
    <xf numFmtId="0" fontId="6" fillId="0" borderId="3" xfId="0" applyNumberFormat="1" applyFont="1" applyFill="1" applyBorder="1" applyAlignment="1">
      <alignment horizontal="center" vertical="top" wrapText="1"/>
    </xf>
    <xf numFmtId="0" fontId="6" fillId="0" borderId="7" xfId="0" applyNumberFormat="1" applyFont="1" applyFill="1" applyBorder="1" applyAlignment="1">
      <alignment horizontal="center" vertical="top" wrapText="1"/>
    </xf>
    <xf numFmtId="1" fontId="8" fillId="0" borderId="2" xfId="0" applyNumberFormat="1" applyFont="1" applyFill="1" applyBorder="1" applyAlignment="1">
      <alignment horizontal="center" vertical="top" wrapText="1"/>
    </xf>
    <xf numFmtId="1" fontId="8" fillId="0" borderId="3" xfId="0" applyNumberFormat="1" applyFont="1" applyFill="1" applyBorder="1" applyAlignment="1">
      <alignment horizontal="center" vertical="top" wrapText="1"/>
    </xf>
    <xf numFmtId="1" fontId="8" fillId="0" borderId="7" xfId="0" applyNumberFormat="1" applyFont="1" applyFill="1" applyBorder="1" applyAlignment="1">
      <alignment horizontal="center" vertical="top" wrapText="1"/>
    </xf>
    <xf numFmtId="164" fontId="3" fillId="0" borderId="1" xfId="0" applyNumberFormat="1" applyFont="1" applyFill="1" applyBorder="1" applyAlignment="1">
      <alignment horizontal="left" vertical="top"/>
    </xf>
    <xf numFmtId="0" fontId="12" fillId="0" borderId="1" xfId="0" applyFont="1" applyFill="1" applyBorder="1" applyAlignment="1">
      <alignment horizontal="left" vertical="top" wrapText="1"/>
    </xf>
    <xf numFmtId="164" fontId="8" fillId="0" borderId="1" xfId="0" applyNumberFormat="1" applyFont="1" applyFill="1" applyBorder="1" applyAlignment="1">
      <alignment horizontal="center" vertical="top"/>
    </xf>
    <xf numFmtId="0" fontId="8" fillId="0" borderId="1" xfId="0" applyFont="1" applyFill="1" applyBorder="1" applyAlignment="1">
      <alignment horizontal="left" vertical="top" wrapText="1"/>
    </xf>
    <xf numFmtId="0" fontId="3" fillId="0" borderId="1" xfId="0" applyNumberFormat="1" applyFont="1" applyFill="1" applyBorder="1" applyAlignment="1">
      <alignment horizontal="center" vertical="top"/>
    </xf>
    <xf numFmtId="0" fontId="3" fillId="0" borderId="1" xfId="0" applyFont="1" applyFill="1" applyBorder="1" applyAlignment="1">
      <alignment horizontal="left" vertical="top"/>
    </xf>
    <xf numFmtId="0" fontId="3" fillId="0" borderId="1" xfId="0" applyFont="1" applyFill="1" applyBorder="1" applyAlignment="1">
      <alignment horizontal="center" vertical="top"/>
    </xf>
    <xf numFmtId="0" fontId="8" fillId="0" borderId="1" xfId="0" applyNumberFormat="1" applyFont="1" applyFill="1" applyBorder="1" applyAlignment="1">
      <alignment horizontal="center" vertical="top" wrapText="1"/>
    </xf>
    <xf numFmtId="0" fontId="8" fillId="0" borderId="2" xfId="0" applyNumberFormat="1"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4" fontId="3" fillId="0" borderId="1" xfId="0" applyNumberFormat="1" applyFont="1" applyFill="1" applyBorder="1" applyAlignment="1">
      <alignment horizontal="left" vertical="top"/>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7" xfId="0" applyFont="1" applyFill="1" applyBorder="1" applyAlignment="1">
      <alignment horizontal="left" vertical="top" wrapText="1"/>
    </xf>
    <xf numFmtId="0" fontId="9" fillId="0" borderId="1" xfId="0" applyFont="1" applyFill="1" applyBorder="1" applyAlignment="1">
      <alignment horizontal="left" vertical="top" wrapText="1"/>
    </xf>
    <xf numFmtId="166" fontId="3" fillId="0" borderId="1" xfId="0" applyNumberFormat="1" applyFont="1" applyFill="1" applyBorder="1" applyAlignment="1">
      <alignment horizontal="left" vertical="top"/>
    </xf>
    <xf numFmtId="0" fontId="8" fillId="0" borderId="1" xfId="0" applyNumberFormat="1" applyFont="1" applyFill="1" applyBorder="1" applyAlignment="1">
      <alignment horizontal="left" vertical="top" wrapText="1"/>
    </xf>
    <xf numFmtId="164" fontId="8" fillId="0" borderId="1" xfId="0" applyNumberFormat="1" applyFont="1" applyFill="1" applyBorder="1" applyAlignment="1">
      <alignment horizontal="left" vertical="center" wrapText="1"/>
    </xf>
    <xf numFmtId="164" fontId="8" fillId="0" borderId="2" xfId="0" applyNumberFormat="1" applyFont="1" applyFill="1" applyBorder="1" applyAlignment="1">
      <alignment horizontal="left" vertical="top" wrapText="1"/>
    </xf>
    <xf numFmtId="164" fontId="8" fillId="0" borderId="3" xfId="0" applyNumberFormat="1" applyFont="1" applyFill="1" applyBorder="1" applyAlignment="1">
      <alignment horizontal="left" vertical="top" wrapText="1"/>
    </xf>
    <xf numFmtId="164" fontId="8" fillId="0" borderId="7" xfId="0" applyNumberFormat="1"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7"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1" xfId="0" applyNumberFormat="1" applyFont="1" applyFill="1" applyBorder="1" applyAlignment="1">
      <alignment horizontal="center" vertical="top" wrapText="1"/>
    </xf>
    <xf numFmtId="0" fontId="8" fillId="0" borderId="2" xfId="0" applyFont="1" applyFill="1" applyBorder="1" applyAlignment="1">
      <alignment horizontal="justify" vertical="top" wrapText="1"/>
    </xf>
    <xf numFmtId="0" fontId="8" fillId="0" borderId="3" xfId="0" applyFont="1" applyFill="1" applyBorder="1" applyAlignment="1">
      <alignment horizontal="justify" vertical="top" wrapText="1"/>
    </xf>
    <xf numFmtId="0" fontId="8" fillId="0" borderId="7" xfId="0" applyFont="1" applyFill="1" applyBorder="1" applyAlignment="1">
      <alignment horizontal="justify" vertical="top" wrapText="1"/>
    </xf>
    <xf numFmtId="0" fontId="8" fillId="0" borderId="2" xfId="0" applyNumberFormat="1" applyFont="1" applyFill="1" applyBorder="1" applyAlignment="1">
      <alignment horizontal="left" vertical="top" wrapText="1"/>
    </xf>
    <xf numFmtId="0" fontId="8" fillId="0" borderId="3" xfId="0" applyNumberFormat="1" applyFont="1" applyFill="1" applyBorder="1" applyAlignment="1">
      <alignment horizontal="left" vertical="top" wrapText="1"/>
    </xf>
    <xf numFmtId="0" fontId="6" fillId="0" borderId="2" xfId="0" applyNumberFormat="1" applyFont="1" applyFill="1" applyBorder="1" applyAlignment="1">
      <alignment horizontal="left" vertical="top" wrapText="1"/>
    </xf>
    <xf numFmtId="0" fontId="6" fillId="0" borderId="3" xfId="0" applyNumberFormat="1" applyFont="1" applyFill="1" applyBorder="1" applyAlignment="1">
      <alignment horizontal="left" vertical="top" wrapText="1"/>
    </xf>
    <xf numFmtId="0" fontId="6" fillId="0" borderId="7" xfId="0" applyNumberFormat="1" applyFont="1" applyFill="1" applyBorder="1" applyAlignment="1">
      <alignment horizontal="left" vertical="top" wrapText="1"/>
    </xf>
    <xf numFmtId="14" fontId="8" fillId="0" borderId="1" xfId="0" applyNumberFormat="1" applyFont="1" applyFill="1" applyBorder="1" applyAlignment="1">
      <alignment horizontal="center" vertical="top" wrapText="1"/>
    </xf>
    <xf numFmtId="0" fontId="6" fillId="0" borderId="1" xfId="1" applyNumberFormat="1" applyFont="1" applyFill="1" applyBorder="1" applyAlignment="1">
      <alignment horizontal="center" vertical="top" wrapText="1"/>
    </xf>
    <xf numFmtId="0" fontId="6" fillId="0" borderId="1" xfId="1" applyNumberFormat="1" applyFont="1" applyFill="1" applyBorder="1" applyAlignment="1">
      <alignment horizontal="left" vertical="top" wrapText="1"/>
    </xf>
    <xf numFmtId="0" fontId="6" fillId="0" borderId="1" xfId="1" applyFont="1" applyFill="1" applyBorder="1" applyAlignment="1">
      <alignment horizontal="left" vertical="top" wrapText="1"/>
    </xf>
    <xf numFmtId="0" fontId="6" fillId="0" borderId="1" xfId="1" applyFont="1" applyFill="1" applyBorder="1" applyAlignment="1">
      <alignment horizontal="center" vertical="top" wrapText="1"/>
    </xf>
    <xf numFmtId="0" fontId="6"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top" wrapText="1"/>
    </xf>
    <xf numFmtId="49" fontId="8" fillId="0" borderId="1" xfId="0" applyNumberFormat="1" applyFont="1" applyFill="1" applyBorder="1" applyAlignment="1">
      <alignment horizontal="left" vertical="top" wrapText="1"/>
    </xf>
    <xf numFmtId="0" fontId="8" fillId="0" borderId="1" xfId="1"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7" xfId="0" applyFont="1" applyFill="1" applyBorder="1" applyAlignment="1">
      <alignment horizontal="left" vertical="top" wrapText="1"/>
    </xf>
    <xf numFmtId="0" fontId="3" fillId="0" borderId="1" xfId="0" applyFont="1" applyFill="1" applyBorder="1" applyAlignment="1">
      <alignment vertical="top"/>
    </xf>
    <xf numFmtId="0" fontId="6" fillId="0" borderId="1" xfId="0" applyNumberFormat="1" applyFont="1" applyFill="1" applyBorder="1" applyAlignment="1">
      <alignment horizontal="left" vertical="center" wrapText="1"/>
    </xf>
    <xf numFmtId="164" fontId="8" fillId="0" borderId="2" xfId="0" applyNumberFormat="1" applyFont="1" applyFill="1" applyBorder="1" applyAlignment="1">
      <alignment horizontal="left" vertical="center" wrapText="1"/>
    </xf>
    <xf numFmtId="164" fontId="8" fillId="0" borderId="3" xfId="0" applyNumberFormat="1" applyFont="1" applyFill="1" applyBorder="1" applyAlignment="1">
      <alignment horizontal="left" vertical="center" wrapText="1"/>
    </xf>
    <xf numFmtId="164" fontId="8" fillId="0" borderId="7" xfId="0" applyNumberFormat="1" applyFont="1" applyFill="1" applyBorder="1" applyAlignment="1">
      <alignment horizontal="left" vertical="center" wrapText="1"/>
    </xf>
    <xf numFmtId="164" fontId="8" fillId="0" borderId="2" xfId="0" applyNumberFormat="1" applyFont="1" applyFill="1" applyBorder="1" applyAlignment="1">
      <alignment horizontal="center" vertical="top"/>
    </xf>
    <xf numFmtId="164" fontId="8" fillId="0" borderId="3" xfId="0" applyNumberFormat="1" applyFont="1" applyFill="1" applyBorder="1" applyAlignment="1">
      <alignment horizontal="center" vertical="top"/>
    </xf>
    <xf numFmtId="164" fontId="8" fillId="0" borderId="7" xfId="0" applyNumberFormat="1" applyFont="1" applyFill="1" applyBorder="1" applyAlignment="1">
      <alignment horizontal="center" vertical="top"/>
    </xf>
    <xf numFmtId="0" fontId="8" fillId="0" borderId="1"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164" fontId="6" fillId="0" borderId="1" xfId="0" applyNumberFormat="1" applyFont="1" applyFill="1" applyBorder="1" applyAlignment="1">
      <alignment horizontal="left" vertical="top" wrapText="1"/>
    </xf>
    <xf numFmtId="164" fontId="6" fillId="0" borderId="2" xfId="0" applyNumberFormat="1" applyFont="1" applyFill="1" applyBorder="1" applyAlignment="1">
      <alignment horizontal="left" vertical="top" wrapText="1"/>
    </xf>
    <xf numFmtId="164" fontId="6" fillId="0" borderId="3" xfId="0" applyNumberFormat="1" applyFont="1" applyFill="1" applyBorder="1" applyAlignment="1">
      <alignment horizontal="left" vertical="top" wrapText="1"/>
    </xf>
    <xf numFmtId="164" fontId="6" fillId="0" borderId="7" xfId="0" applyNumberFormat="1" applyFont="1" applyFill="1" applyBorder="1" applyAlignment="1">
      <alignment horizontal="left" vertical="top" wrapText="1"/>
    </xf>
    <xf numFmtId="0" fontId="12" fillId="0" borderId="1" xfId="0" applyNumberFormat="1" applyFont="1" applyFill="1" applyBorder="1" applyAlignment="1">
      <alignment horizontal="left" vertical="top" wrapText="1"/>
    </xf>
    <xf numFmtId="0" fontId="3" fillId="0" borderId="1" xfId="0" applyFont="1" applyFill="1" applyBorder="1" applyAlignment="1">
      <alignment horizontal="left" vertical="top" wrapText="1"/>
    </xf>
    <xf numFmtId="0" fontId="12" fillId="0" borderId="1" xfId="0" applyFont="1" applyFill="1" applyBorder="1" applyAlignment="1">
      <alignment horizontal="center" vertical="top" wrapText="1"/>
    </xf>
    <xf numFmtId="14" fontId="6" fillId="0" borderId="1" xfId="0" applyNumberFormat="1" applyFont="1" applyFill="1" applyBorder="1" applyAlignment="1">
      <alignment horizontal="center" vertical="top" wrapText="1"/>
    </xf>
    <xf numFmtId="0" fontId="13" fillId="0" borderId="1" xfId="0" applyNumberFormat="1" applyFont="1" applyFill="1" applyBorder="1" applyAlignment="1">
      <alignment horizontal="left" vertical="top" wrapText="1"/>
    </xf>
    <xf numFmtId="0" fontId="0"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0" fontId="6" fillId="0" borderId="1" xfId="0" applyNumberFormat="1" applyFont="1" applyFill="1" applyBorder="1" applyAlignment="1">
      <alignment vertical="top" wrapText="1"/>
    </xf>
    <xf numFmtId="0" fontId="6" fillId="0" borderId="1" xfId="0" applyFont="1" applyFill="1" applyBorder="1" applyAlignment="1">
      <alignment horizontal="left" vertical="top" wrapText="1"/>
    </xf>
    <xf numFmtId="0" fontId="8" fillId="0" borderId="2" xfId="0" applyNumberFormat="1" applyFont="1" applyFill="1" applyBorder="1" applyAlignment="1">
      <alignment horizontal="center" vertical="top" wrapText="1"/>
    </xf>
    <xf numFmtId="0" fontId="8" fillId="0" borderId="3" xfId="0" applyNumberFormat="1" applyFont="1" applyFill="1" applyBorder="1" applyAlignment="1">
      <alignment horizontal="center" vertical="top" wrapText="1"/>
    </xf>
    <xf numFmtId="0" fontId="14" fillId="0" borderId="1" xfId="0" applyFont="1" applyFill="1" applyBorder="1" applyAlignment="1">
      <alignment horizontal="left" vertical="top" wrapText="1"/>
    </xf>
    <xf numFmtId="0" fontId="8" fillId="0" borderId="7" xfId="0" applyNumberFormat="1" applyFont="1" applyFill="1" applyBorder="1" applyAlignment="1">
      <alignment horizontal="center" vertical="top" wrapText="1"/>
    </xf>
    <xf numFmtId="0" fontId="8" fillId="0" borderId="7" xfId="0" applyNumberFormat="1" applyFont="1" applyFill="1" applyBorder="1" applyAlignment="1">
      <alignment horizontal="left" vertical="top" wrapText="1"/>
    </xf>
    <xf numFmtId="164" fontId="8" fillId="0" borderId="2" xfId="0" applyNumberFormat="1" applyFont="1" applyFill="1" applyBorder="1" applyAlignment="1">
      <alignment horizontal="justify" vertical="top" wrapText="1"/>
    </xf>
    <xf numFmtId="164" fontId="8" fillId="0" borderId="3" xfId="0" applyNumberFormat="1" applyFont="1" applyFill="1" applyBorder="1" applyAlignment="1">
      <alignment horizontal="justify" vertical="top" wrapText="1"/>
    </xf>
    <xf numFmtId="164" fontId="8" fillId="0" borderId="7" xfId="0" applyNumberFormat="1" applyFont="1" applyFill="1" applyBorder="1" applyAlignment="1">
      <alignment horizontal="justify" vertical="top" wrapText="1"/>
    </xf>
    <xf numFmtId="0" fontId="8" fillId="0" borderId="1" xfId="0" applyFont="1" applyFill="1" applyBorder="1" applyAlignment="1">
      <alignment horizontal="left" vertical="center" wrapText="1"/>
    </xf>
    <xf numFmtId="3" fontId="8" fillId="0" borderId="1" xfId="0" applyNumberFormat="1" applyFont="1" applyFill="1" applyBorder="1" applyAlignment="1">
      <alignment horizontal="left" vertical="top" wrapText="1"/>
    </xf>
    <xf numFmtId="164" fontId="8" fillId="0" borderId="1" xfId="0" applyNumberFormat="1" applyFont="1" applyFill="1" applyBorder="1" applyAlignment="1">
      <alignment horizontal="left" vertical="top" wrapText="1"/>
    </xf>
    <xf numFmtId="0" fontId="6" fillId="0" borderId="0" xfId="0" applyNumberFormat="1" applyFont="1" applyFill="1" applyAlignment="1">
      <alignment horizontal="left"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7" xfId="0" applyFont="1" applyFill="1" applyBorder="1" applyAlignment="1">
      <alignment horizontal="center" vertical="center" wrapText="1"/>
    </xf>
    <xf numFmtId="1" fontId="6" fillId="0" borderId="2" xfId="0" applyNumberFormat="1" applyFont="1" applyFill="1" applyBorder="1" applyAlignment="1">
      <alignment horizontal="center" vertical="center" wrapText="1"/>
    </xf>
    <xf numFmtId="1" fontId="6" fillId="0" borderId="7" xfId="0" applyNumberFormat="1" applyFont="1" applyFill="1" applyBorder="1" applyAlignment="1">
      <alignment horizontal="center" vertical="center" wrapText="1"/>
    </xf>
  </cellXfs>
  <cellStyles count="2">
    <cellStyle name="Обычный" xfId="0" builtinId="0"/>
    <cellStyle name="Плохой" xfId="1" builtinId="2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outlinePr summaryBelow="0" summaryRight="0"/>
    <pageSetUpPr fitToPage="1"/>
  </sheetPr>
  <dimension ref="A1:M1076"/>
  <sheetViews>
    <sheetView tabSelected="1" view="pageBreakPreview" zoomScale="80" zoomScaleNormal="85" zoomScaleSheetLayoutView="80" zoomScalePageLayoutView="70" workbookViewId="0">
      <pane xSplit="2" ySplit="4" topLeftCell="C5" activePane="bottomRight" state="frozen"/>
      <selection pane="topRight" activeCell="D1" sqref="D1"/>
      <selection pane="bottomLeft" activeCell="A5" sqref="A5"/>
      <selection pane="bottomRight" activeCell="F9" sqref="F9"/>
    </sheetView>
  </sheetViews>
  <sheetFormatPr defaultRowHeight="15" outlineLevelRow="2"/>
  <cols>
    <col min="1" max="1" width="7.140625" style="19" customWidth="1"/>
    <col min="2" max="2" width="31.5703125" style="12" customWidth="1"/>
    <col min="3" max="3" width="9.7109375" style="12" customWidth="1"/>
    <col min="4" max="4" width="10.7109375" style="12" customWidth="1"/>
    <col min="5" max="5" width="11.42578125" style="12" customWidth="1"/>
    <col min="6" max="6" width="12.5703125" style="12" customWidth="1"/>
    <col min="7" max="7" width="9.28515625" style="12" customWidth="1"/>
    <col min="8" max="8" width="34.85546875" style="17" customWidth="1"/>
    <col min="9" max="9" width="79.42578125" style="17" customWidth="1"/>
    <col min="10" max="10" width="12.28515625" style="18" customWidth="1"/>
    <col min="11" max="11" width="34.5703125" style="12" customWidth="1"/>
    <col min="12" max="12" width="29.28515625" style="18" customWidth="1"/>
    <col min="13" max="13" width="9.42578125" style="21" customWidth="1"/>
    <col min="14" max="249" width="9.140625" style="3" customWidth="1"/>
    <col min="250" max="16384" width="9.140625" style="3"/>
  </cols>
  <sheetData>
    <row r="1" spans="1:13" ht="18.75" customHeight="1">
      <c r="A1" s="28" t="s">
        <v>568</v>
      </c>
      <c r="B1" s="28"/>
      <c r="C1" s="28"/>
      <c r="D1" s="28"/>
      <c r="E1" s="28"/>
      <c r="F1" s="28"/>
      <c r="G1" s="28"/>
      <c r="H1" s="28"/>
      <c r="I1" s="28"/>
      <c r="J1" s="28"/>
      <c r="K1" s="28"/>
      <c r="L1" s="28"/>
      <c r="M1" s="28"/>
    </row>
    <row r="2" spans="1:13" ht="10.5" customHeight="1"/>
    <row r="3" spans="1:13" ht="15" customHeight="1">
      <c r="A3" s="60" t="s">
        <v>0</v>
      </c>
      <c r="B3" s="62" t="s">
        <v>1</v>
      </c>
      <c r="C3" s="137" t="s">
        <v>2</v>
      </c>
      <c r="D3" s="138"/>
      <c r="E3" s="138"/>
      <c r="F3" s="139"/>
      <c r="G3" s="62" t="s">
        <v>558</v>
      </c>
      <c r="H3" s="140" t="s">
        <v>559</v>
      </c>
      <c r="I3" s="141"/>
      <c r="J3" s="141"/>
      <c r="K3" s="62" t="s">
        <v>3</v>
      </c>
      <c r="L3" s="142" t="s">
        <v>563</v>
      </c>
      <c r="M3" s="144" t="s">
        <v>564</v>
      </c>
    </row>
    <row r="4" spans="1:13" ht="66.75" customHeight="1">
      <c r="A4" s="61"/>
      <c r="B4" s="63"/>
      <c r="C4" s="5" t="s">
        <v>555</v>
      </c>
      <c r="D4" s="5" t="s">
        <v>574</v>
      </c>
      <c r="E4" s="5" t="s">
        <v>556</v>
      </c>
      <c r="F4" s="5" t="s">
        <v>557</v>
      </c>
      <c r="G4" s="63"/>
      <c r="H4" s="6" t="s">
        <v>560</v>
      </c>
      <c r="I4" s="25" t="s">
        <v>561</v>
      </c>
      <c r="J4" s="25" t="s">
        <v>562</v>
      </c>
      <c r="K4" s="63"/>
      <c r="L4" s="143"/>
      <c r="M4" s="145"/>
    </row>
    <row r="5" spans="1:13" ht="15" customHeight="1">
      <c r="A5" s="59"/>
      <c r="B5" s="65" t="s">
        <v>758</v>
      </c>
      <c r="C5" s="23" t="s">
        <v>4</v>
      </c>
      <c r="D5" s="10">
        <f>D6+D7+D8+D9</f>
        <v>317460.902</v>
      </c>
      <c r="E5" s="10">
        <f>E6+E7+E8+E9</f>
        <v>312934.22671000008</v>
      </c>
      <c r="F5" s="10">
        <f>F6+F7+F8+F9</f>
        <v>312558.76036000001</v>
      </c>
      <c r="G5" s="11">
        <f>F5/D5</f>
        <v>0.98455828226683495</v>
      </c>
      <c r="H5" s="52"/>
      <c r="I5" s="52"/>
      <c r="J5" s="26"/>
      <c r="K5" s="42" t="s">
        <v>757</v>
      </c>
      <c r="L5" s="26"/>
      <c r="M5" s="27"/>
    </row>
    <row r="6" spans="1:13" ht="15" customHeight="1">
      <c r="A6" s="59"/>
      <c r="B6" s="66"/>
      <c r="C6" s="23" t="s">
        <v>5</v>
      </c>
      <c r="D6" s="10">
        <f t="shared" ref="D6:F9" si="0">D46+D186+D361+D466+D711+D986+D1041</f>
        <v>242637.12299999999</v>
      </c>
      <c r="E6" s="10">
        <f t="shared" si="0"/>
        <v>238112.46671000001</v>
      </c>
      <c r="F6" s="10">
        <f>F46+F186+F361+F466+F711+F986+F1041</f>
        <v>237758.30035999999</v>
      </c>
      <c r="G6" s="11">
        <f t="shared" ref="G6:G41" si="1">F6/D6</f>
        <v>0.97989251364474839</v>
      </c>
      <c r="H6" s="52"/>
      <c r="I6" s="52"/>
      <c r="J6" s="26"/>
      <c r="K6" s="42"/>
      <c r="L6" s="26"/>
      <c r="M6" s="27"/>
    </row>
    <row r="7" spans="1:13" ht="15" customHeight="1">
      <c r="A7" s="59"/>
      <c r="B7" s="66"/>
      <c r="C7" s="23" t="s">
        <v>6</v>
      </c>
      <c r="D7" s="10">
        <f t="shared" si="0"/>
        <v>60250.079000000005</v>
      </c>
      <c r="E7" s="10">
        <f t="shared" si="0"/>
        <v>60250.100000000006</v>
      </c>
      <c r="F7" s="10">
        <f t="shared" si="0"/>
        <v>60228.800000000003</v>
      </c>
      <c r="G7" s="16">
        <f t="shared" si="1"/>
        <v>0.99964682203985156</v>
      </c>
      <c r="H7" s="52"/>
      <c r="I7" s="52"/>
      <c r="J7" s="26"/>
      <c r="K7" s="42"/>
      <c r="L7" s="26"/>
      <c r="M7" s="27"/>
    </row>
    <row r="8" spans="1:13" ht="15" customHeight="1">
      <c r="A8" s="59"/>
      <c r="B8" s="66"/>
      <c r="C8" s="23" t="s">
        <v>7</v>
      </c>
      <c r="D8" s="10">
        <f t="shared" si="0"/>
        <v>6000</v>
      </c>
      <c r="E8" s="10">
        <f t="shared" si="0"/>
        <v>5997.96</v>
      </c>
      <c r="F8" s="10">
        <f t="shared" si="0"/>
        <v>5997.96</v>
      </c>
      <c r="G8" s="16">
        <f t="shared" si="1"/>
        <v>0.99965999999999999</v>
      </c>
      <c r="H8" s="52"/>
      <c r="I8" s="52"/>
      <c r="J8" s="26"/>
      <c r="K8" s="42"/>
      <c r="L8" s="26"/>
      <c r="M8" s="27"/>
    </row>
    <row r="9" spans="1:13" ht="348" customHeight="1">
      <c r="A9" s="59"/>
      <c r="B9" s="67"/>
      <c r="C9" s="23" t="s">
        <v>8</v>
      </c>
      <c r="D9" s="10">
        <f t="shared" si="0"/>
        <v>8573.7000000000007</v>
      </c>
      <c r="E9" s="10">
        <f t="shared" si="0"/>
        <v>8573.7000000000007</v>
      </c>
      <c r="F9" s="10">
        <f t="shared" si="0"/>
        <v>8573.7000000000007</v>
      </c>
      <c r="G9" s="11">
        <f t="shared" si="1"/>
        <v>1</v>
      </c>
      <c r="H9" s="52"/>
      <c r="I9" s="52"/>
      <c r="J9" s="26"/>
      <c r="K9" s="42"/>
      <c r="L9" s="26"/>
      <c r="M9" s="27"/>
    </row>
    <row r="10" spans="1:13" ht="15" customHeight="1" outlineLevel="1">
      <c r="A10" s="59"/>
      <c r="B10" s="55" t="s">
        <v>9</v>
      </c>
      <c r="C10" s="23" t="s">
        <v>4</v>
      </c>
      <c r="D10" s="10">
        <f>D11+D12+D13+D14</f>
        <v>168115.94200000001</v>
      </c>
      <c r="E10" s="10">
        <f>E11+E12+E13+E14</f>
        <v>164905.17000000001</v>
      </c>
      <c r="F10" s="10">
        <f>F11+F12+F13+F14</f>
        <v>164773.9</v>
      </c>
      <c r="G10" s="11">
        <f t="shared" si="1"/>
        <v>0.98012061223795177</v>
      </c>
      <c r="H10" s="52"/>
      <c r="I10" s="52"/>
      <c r="J10" s="26"/>
      <c r="K10" s="42"/>
      <c r="L10" s="26"/>
      <c r="M10" s="27"/>
    </row>
    <row r="11" spans="1:13" ht="15" customHeight="1" outlineLevel="1">
      <c r="A11" s="59"/>
      <c r="B11" s="55"/>
      <c r="C11" s="23" t="s">
        <v>5</v>
      </c>
      <c r="D11" s="10">
        <f t="shared" ref="D11:F14" si="2">D71+D111+D186+D366+D401+D411+D566+D616+D636+D886+D1061</f>
        <v>107785.963</v>
      </c>
      <c r="E11" s="10">
        <f t="shared" si="2"/>
        <v>104575.17000000001</v>
      </c>
      <c r="F11" s="10">
        <f t="shared" si="2"/>
        <v>104465.20000000001</v>
      </c>
      <c r="G11" s="11">
        <f t="shared" si="1"/>
        <v>0.96919113669745671</v>
      </c>
      <c r="H11" s="52"/>
      <c r="I11" s="52"/>
      <c r="J11" s="26"/>
      <c r="K11" s="42"/>
      <c r="L11" s="26"/>
      <c r="M11" s="27"/>
    </row>
    <row r="12" spans="1:13" ht="15" customHeight="1" outlineLevel="1">
      <c r="A12" s="59"/>
      <c r="B12" s="55"/>
      <c r="C12" s="23" t="s">
        <v>6</v>
      </c>
      <c r="D12" s="10">
        <f t="shared" si="2"/>
        <v>60250.079000000005</v>
      </c>
      <c r="E12" s="10">
        <f t="shared" si="2"/>
        <v>60250.100000000006</v>
      </c>
      <c r="F12" s="10">
        <f t="shared" si="2"/>
        <v>60228.800000000003</v>
      </c>
      <c r="G12" s="11">
        <f t="shared" si="1"/>
        <v>0.99964682203985156</v>
      </c>
      <c r="H12" s="52"/>
      <c r="I12" s="52"/>
      <c r="J12" s="26"/>
      <c r="K12" s="42"/>
      <c r="L12" s="26"/>
      <c r="M12" s="27"/>
    </row>
    <row r="13" spans="1:13" ht="15" customHeight="1" outlineLevel="1">
      <c r="A13" s="59"/>
      <c r="B13" s="55"/>
      <c r="C13" s="23" t="s">
        <v>7</v>
      </c>
      <c r="D13" s="10">
        <f t="shared" si="2"/>
        <v>0</v>
      </c>
      <c r="E13" s="10">
        <f t="shared" si="2"/>
        <v>0</v>
      </c>
      <c r="F13" s="10">
        <f t="shared" si="2"/>
        <v>0</v>
      </c>
      <c r="G13" s="11"/>
      <c r="H13" s="52"/>
      <c r="I13" s="52"/>
      <c r="J13" s="26"/>
      <c r="K13" s="42"/>
      <c r="L13" s="26"/>
      <c r="M13" s="27"/>
    </row>
    <row r="14" spans="1:13" ht="15" customHeight="1" outlineLevel="1">
      <c r="A14" s="59"/>
      <c r="B14" s="55"/>
      <c r="C14" s="23" t="s">
        <v>8</v>
      </c>
      <c r="D14" s="10">
        <f t="shared" si="2"/>
        <v>79.900000000000006</v>
      </c>
      <c r="E14" s="10">
        <f t="shared" si="2"/>
        <v>79.900000000000006</v>
      </c>
      <c r="F14" s="10">
        <f t="shared" si="2"/>
        <v>79.900000000000006</v>
      </c>
      <c r="G14" s="11">
        <f t="shared" si="1"/>
        <v>1</v>
      </c>
      <c r="H14" s="52"/>
      <c r="I14" s="52"/>
      <c r="J14" s="26"/>
      <c r="K14" s="42"/>
      <c r="L14" s="26"/>
      <c r="M14" s="27"/>
    </row>
    <row r="15" spans="1:13" ht="15" customHeight="1" outlineLevel="1">
      <c r="A15" s="59"/>
      <c r="B15" s="55" t="s">
        <v>10</v>
      </c>
      <c r="C15" s="23" t="s">
        <v>4</v>
      </c>
      <c r="D15" s="13">
        <f>D16+D17+D18+D19</f>
        <v>96751.16</v>
      </c>
      <c r="E15" s="13">
        <f>E16+E17+E18+E19</f>
        <v>95830.456710000013</v>
      </c>
      <c r="F15" s="13">
        <f>F16+F17+F18+F19</f>
        <v>95586.26036</v>
      </c>
      <c r="G15" s="11">
        <f t="shared" si="1"/>
        <v>0.9879598380009087</v>
      </c>
      <c r="H15" s="64"/>
      <c r="I15" s="52"/>
      <c r="J15" s="26"/>
      <c r="K15" s="42"/>
      <c r="L15" s="26"/>
      <c r="M15" s="27"/>
    </row>
    <row r="16" spans="1:13" ht="15" customHeight="1" outlineLevel="1">
      <c r="A16" s="59"/>
      <c r="B16" s="55"/>
      <c r="C16" s="23" t="s">
        <v>5</v>
      </c>
      <c r="D16" s="13">
        <f t="shared" ref="D16:F19" si="3">D136+D471+D496+D526+D651+D681+D696+D716+D746+D766+D781+D801+D831+D856+D901+D926+D941+D971+D1046</f>
        <v>84751.16</v>
      </c>
      <c r="E16" s="13">
        <f t="shared" si="3"/>
        <v>83832.496710000007</v>
      </c>
      <c r="F16" s="13">
        <f t="shared" si="3"/>
        <v>83588.300359999994</v>
      </c>
      <c r="G16" s="11">
        <f t="shared" si="1"/>
        <v>0.98627913010276191</v>
      </c>
      <c r="H16" s="64"/>
      <c r="I16" s="52"/>
      <c r="J16" s="26"/>
      <c r="K16" s="42"/>
      <c r="L16" s="26"/>
      <c r="M16" s="27"/>
    </row>
    <row r="17" spans="1:13" ht="15" customHeight="1" outlineLevel="1">
      <c r="A17" s="59"/>
      <c r="B17" s="55"/>
      <c r="C17" s="23" t="s">
        <v>6</v>
      </c>
      <c r="D17" s="13">
        <f t="shared" si="3"/>
        <v>0</v>
      </c>
      <c r="E17" s="13">
        <f t="shared" si="3"/>
        <v>0</v>
      </c>
      <c r="F17" s="13">
        <f t="shared" si="3"/>
        <v>0</v>
      </c>
      <c r="G17" s="11"/>
      <c r="H17" s="64"/>
      <c r="I17" s="52"/>
      <c r="J17" s="26"/>
      <c r="K17" s="42"/>
      <c r="L17" s="26"/>
      <c r="M17" s="27"/>
    </row>
    <row r="18" spans="1:13" ht="15" customHeight="1" outlineLevel="1">
      <c r="A18" s="59"/>
      <c r="B18" s="55"/>
      <c r="C18" s="23" t="s">
        <v>7</v>
      </c>
      <c r="D18" s="13">
        <f t="shared" si="3"/>
        <v>6000</v>
      </c>
      <c r="E18" s="13">
        <f t="shared" si="3"/>
        <v>5997.96</v>
      </c>
      <c r="F18" s="13">
        <f t="shared" si="3"/>
        <v>5997.96</v>
      </c>
      <c r="G18" s="16">
        <f t="shared" si="1"/>
        <v>0.99965999999999999</v>
      </c>
      <c r="H18" s="64"/>
      <c r="I18" s="52"/>
      <c r="J18" s="26"/>
      <c r="K18" s="42"/>
      <c r="L18" s="26"/>
      <c r="M18" s="27"/>
    </row>
    <row r="19" spans="1:13" ht="15" customHeight="1" outlineLevel="1">
      <c r="A19" s="59"/>
      <c r="B19" s="55"/>
      <c r="C19" s="23" t="s">
        <v>8</v>
      </c>
      <c r="D19" s="13">
        <f t="shared" si="3"/>
        <v>6000</v>
      </c>
      <c r="E19" s="13">
        <f t="shared" si="3"/>
        <v>6000</v>
      </c>
      <c r="F19" s="13">
        <f t="shared" si="3"/>
        <v>6000</v>
      </c>
      <c r="G19" s="11">
        <f t="shared" si="1"/>
        <v>1</v>
      </c>
      <c r="H19" s="64"/>
      <c r="I19" s="52"/>
      <c r="J19" s="26"/>
      <c r="K19" s="42"/>
      <c r="L19" s="26"/>
      <c r="M19" s="27"/>
    </row>
    <row r="20" spans="1:13" ht="15" customHeight="1" outlineLevel="1">
      <c r="A20" s="56"/>
      <c r="B20" s="55" t="s">
        <v>11</v>
      </c>
      <c r="C20" s="23" t="s">
        <v>4</v>
      </c>
      <c r="D20" s="13">
        <f>D21+D22+D23+D24</f>
        <v>5437.2000000000007</v>
      </c>
      <c r="E20" s="13">
        <f>E21+E22+E23+E24</f>
        <v>5437.2000000000007</v>
      </c>
      <c r="F20" s="13">
        <f>F21+F22+F23+F24</f>
        <v>5437.2000000000007</v>
      </c>
      <c r="G20" s="11">
        <f t="shared" si="1"/>
        <v>1</v>
      </c>
      <c r="H20" s="57"/>
      <c r="I20" s="52"/>
      <c r="J20" s="26"/>
      <c r="K20" s="58"/>
      <c r="L20" s="26"/>
      <c r="M20" s="27"/>
    </row>
    <row r="21" spans="1:13" ht="15" customHeight="1" outlineLevel="1">
      <c r="A21" s="56"/>
      <c r="B21" s="55"/>
      <c r="C21" s="23" t="s">
        <v>5</v>
      </c>
      <c r="D21" s="13">
        <f>D436</f>
        <v>2943.4</v>
      </c>
      <c r="E21" s="13">
        <f>E436</f>
        <v>2943.4</v>
      </c>
      <c r="F21" s="13">
        <f>F436</f>
        <v>2943.4</v>
      </c>
      <c r="G21" s="11">
        <f t="shared" si="1"/>
        <v>1</v>
      </c>
      <c r="H21" s="57"/>
      <c r="I21" s="52"/>
      <c r="J21" s="26"/>
      <c r="K21" s="58"/>
      <c r="L21" s="26"/>
      <c r="M21" s="27"/>
    </row>
    <row r="22" spans="1:13" ht="15" customHeight="1" outlineLevel="1">
      <c r="A22" s="56"/>
      <c r="B22" s="55"/>
      <c r="C22" s="23" t="s">
        <v>6</v>
      </c>
      <c r="D22" s="13">
        <f t="shared" ref="D22:F24" si="4">D437</f>
        <v>0</v>
      </c>
      <c r="E22" s="13">
        <f t="shared" si="4"/>
        <v>0</v>
      </c>
      <c r="F22" s="13">
        <f t="shared" si="4"/>
        <v>0</v>
      </c>
      <c r="G22" s="11"/>
      <c r="H22" s="57"/>
      <c r="I22" s="52"/>
      <c r="J22" s="26"/>
      <c r="K22" s="58"/>
      <c r="L22" s="26"/>
      <c r="M22" s="27"/>
    </row>
    <row r="23" spans="1:13" ht="15" customHeight="1" outlineLevel="1">
      <c r="A23" s="56"/>
      <c r="B23" s="55"/>
      <c r="C23" s="23" t="s">
        <v>7</v>
      </c>
      <c r="D23" s="13">
        <f t="shared" si="4"/>
        <v>0</v>
      </c>
      <c r="E23" s="13">
        <f t="shared" si="4"/>
        <v>0</v>
      </c>
      <c r="F23" s="13">
        <f t="shared" si="4"/>
        <v>0</v>
      </c>
      <c r="G23" s="11"/>
      <c r="H23" s="57"/>
      <c r="I23" s="52"/>
      <c r="J23" s="26"/>
      <c r="K23" s="58"/>
      <c r="L23" s="26"/>
      <c r="M23" s="27"/>
    </row>
    <row r="24" spans="1:13" ht="15" customHeight="1" outlineLevel="1">
      <c r="A24" s="56"/>
      <c r="B24" s="55"/>
      <c r="C24" s="23" t="s">
        <v>8</v>
      </c>
      <c r="D24" s="13">
        <f t="shared" si="4"/>
        <v>2493.8000000000002</v>
      </c>
      <c r="E24" s="13">
        <f t="shared" si="4"/>
        <v>2493.8000000000002</v>
      </c>
      <c r="F24" s="13">
        <f t="shared" si="4"/>
        <v>2493.8000000000002</v>
      </c>
      <c r="G24" s="11">
        <f t="shared" si="1"/>
        <v>1</v>
      </c>
      <c r="H24" s="57"/>
      <c r="I24" s="52"/>
      <c r="J24" s="26"/>
      <c r="K24" s="58"/>
      <c r="L24" s="26"/>
      <c r="M24" s="27"/>
    </row>
    <row r="25" spans="1:13" ht="15" customHeight="1" outlineLevel="1">
      <c r="A25" s="56"/>
      <c r="B25" s="55" t="s">
        <v>12</v>
      </c>
      <c r="C25" s="23" t="s">
        <v>4</v>
      </c>
      <c r="D25" s="13">
        <f>D26+D27+D28+D29</f>
        <v>39086.6</v>
      </c>
      <c r="E25" s="13">
        <f>E26+E27+E28+E29</f>
        <v>38691.4</v>
      </c>
      <c r="F25" s="13">
        <f>F26+F27+F28+F29</f>
        <v>38691.4</v>
      </c>
      <c r="G25" s="11">
        <f t="shared" si="1"/>
        <v>0.98988911800975277</v>
      </c>
      <c r="H25" s="57"/>
      <c r="I25" s="52"/>
      <c r="J25" s="26"/>
      <c r="K25" s="58"/>
      <c r="L25" s="26"/>
      <c r="M25" s="27"/>
    </row>
    <row r="26" spans="1:13" ht="15" customHeight="1" outlineLevel="1">
      <c r="A26" s="56"/>
      <c r="B26" s="55"/>
      <c r="C26" s="23" t="s">
        <v>5</v>
      </c>
      <c r="D26" s="13">
        <f>D986</f>
        <v>39086.6</v>
      </c>
      <c r="E26" s="13">
        <f>E986</f>
        <v>38691.4</v>
      </c>
      <c r="F26" s="13">
        <f>F986</f>
        <v>38691.4</v>
      </c>
      <c r="G26" s="11">
        <f t="shared" si="1"/>
        <v>0.98988911800975277</v>
      </c>
      <c r="H26" s="57"/>
      <c r="I26" s="52"/>
      <c r="J26" s="26"/>
      <c r="K26" s="58"/>
      <c r="L26" s="26"/>
      <c r="M26" s="27"/>
    </row>
    <row r="27" spans="1:13" ht="15" customHeight="1" outlineLevel="1">
      <c r="A27" s="56"/>
      <c r="B27" s="55"/>
      <c r="C27" s="23" t="s">
        <v>6</v>
      </c>
      <c r="D27" s="13">
        <f t="shared" ref="D27:F29" si="5">D987</f>
        <v>0</v>
      </c>
      <c r="E27" s="13">
        <f t="shared" si="5"/>
        <v>0</v>
      </c>
      <c r="F27" s="13">
        <f t="shared" si="5"/>
        <v>0</v>
      </c>
      <c r="G27" s="11"/>
      <c r="H27" s="57"/>
      <c r="I27" s="52"/>
      <c r="J27" s="26"/>
      <c r="K27" s="58"/>
      <c r="L27" s="26"/>
      <c r="M27" s="27"/>
    </row>
    <row r="28" spans="1:13" ht="15" customHeight="1" outlineLevel="1">
      <c r="A28" s="56"/>
      <c r="B28" s="55"/>
      <c r="C28" s="23" t="s">
        <v>7</v>
      </c>
      <c r="D28" s="13">
        <f t="shared" si="5"/>
        <v>0</v>
      </c>
      <c r="E28" s="13">
        <f t="shared" si="5"/>
        <v>0</v>
      </c>
      <c r="F28" s="13">
        <f t="shared" si="5"/>
        <v>0</v>
      </c>
      <c r="G28" s="11"/>
      <c r="H28" s="57"/>
      <c r="I28" s="52"/>
      <c r="J28" s="26"/>
      <c r="K28" s="58"/>
      <c r="L28" s="26"/>
      <c r="M28" s="27"/>
    </row>
    <row r="29" spans="1:13" ht="15" customHeight="1" outlineLevel="1">
      <c r="A29" s="56"/>
      <c r="B29" s="55"/>
      <c r="C29" s="23" t="s">
        <v>8</v>
      </c>
      <c r="D29" s="13">
        <f t="shared" si="5"/>
        <v>0</v>
      </c>
      <c r="E29" s="13">
        <f t="shared" si="5"/>
        <v>0</v>
      </c>
      <c r="F29" s="13">
        <f t="shared" si="5"/>
        <v>0</v>
      </c>
      <c r="G29" s="11"/>
      <c r="H29" s="57"/>
      <c r="I29" s="52"/>
      <c r="J29" s="26"/>
      <c r="K29" s="58"/>
      <c r="L29" s="26"/>
      <c r="M29" s="27"/>
    </row>
    <row r="30" spans="1:13" ht="15" customHeight="1" outlineLevel="1">
      <c r="A30" s="59"/>
      <c r="B30" s="55" t="s">
        <v>13</v>
      </c>
      <c r="C30" s="23" t="s">
        <v>4</v>
      </c>
      <c r="D30" s="13">
        <f>D31+D32+D33+D34</f>
        <v>0</v>
      </c>
      <c r="E30" s="13">
        <f>E31+E32+E33+E34</f>
        <v>0</v>
      </c>
      <c r="F30" s="13">
        <f>F31+F32+F33+F34</f>
        <v>0</v>
      </c>
      <c r="G30" s="11"/>
      <c r="H30" s="57"/>
      <c r="I30" s="52"/>
      <c r="J30" s="26"/>
      <c r="K30" s="42"/>
      <c r="L30" s="26"/>
      <c r="M30" s="27"/>
    </row>
    <row r="31" spans="1:13" ht="15" customHeight="1" outlineLevel="1">
      <c r="A31" s="59"/>
      <c r="B31" s="55"/>
      <c r="C31" s="23" t="s">
        <v>5</v>
      </c>
      <c r="D31" s="14">
        <v>0</v>
      </c>
      <c r="E31" s="14">
        <v>0</v>
      </c>
      <c r="F31" s="14">
        <v>0</v>
      </c>
      <c r="G31" s="11"/>
      <c r="H31" s="57"/>
      <c r="I31" s="52"/>
      <c r="J31" s="26"/>
      <c r="K31" s="42"/>
      <c r="L31" s="26"/>
      <c r="M31" s="27"/>
    </row>
    <row r="32" spans="1:13" ht="15" customHeight="1" outlineLevel="1">
      <c r="A32" s="59"/>
      <c r="B32" s="55"/>
      <c r="C32" s="23" t="s">
        <v>6</v>
      </c>
      <c r="D32" s="14">
        <v>0</v>
      </c>
      <c r="E32" s="14">
        <v>0</v>
      </c>
      <c r="F32" s="14">
        <v>0</v>
      </c>
      <c r="G32" s="11"/>
      <c r="H32" s="57"/>
      <c r="I32" s="52"/>
      <c r="J32" s="26"/>
      <c r="K32" s="42"/>
      <c r="L32" s="26"/>
      <c r="M32" s="27"/>
    </row>
    <row r="33" spans="1:13" ht="15" customHeight="1" outlineLevel="1">
      <c r="A33" s="59"/>
      <c r="B33" s="55"/>
      <c r="C33" s="23" t="s">
        <v>7</v>
      </c>
      <c r="D33" s="14">
        <v>0</v>
      </c>
      <c r="E33" s="14">
        <v>0</v>
      </c>
      <c r="F33" s="14">
        <v>0</v>
      </c>
      <c r="G33" s="11"/>
      <c r="H33" s="57"/>
      <c r="I33" s="52"/>
      <c r="J33" s="26"/>
      <c r="K33" s="42"/>
      <c r="L33" s="26"/>
      <c r="M33" s="27"/>
    </row>
    <row r="34" spans="1:13" ht="15" customHeight="1" outlineLevel="1">
      <c r="A34" s="59"/>
      <c r="B34" s="55"/>
      <c r="C34" s="23" t="s">
        <v>8</v>
      </c>
      <c r="D34" s="14">
        <v>0</v>
      </c>
      <c r="E34" s="14">
        <v>0</v>
      </c>
      <c r="F34" s="14">
        <v>0</v>
      </c>
      <c r="G34" s="11"/>
      <c r="H34" s="57"/>
      <c r="I34" s="52"/>
      <c r="J34" s="26"/>
      <c r="K34" s="42"/>
      <c r="L34" s="26"/>
      <c r="M34" s="27"/>
    </row>
    <row r="35" spans="1:13" ht="15" customHeight="1" outlineLevel="1">
      <c r="A35" s="59"/>
      <c r="B35" s="55" t="s">
        <v>14</v>
      </c>
      <c r="C35" s="23" t="s">
        <v>4</v>
      </c>
      <c r="D35" s="10">
        <f>D36+D37+D38+D39</f>
        <v>0</v>
      </c>
      <c r="E35" s="10">
        <f>E36+E37+E38+E39</f>
        <v>0</v>
      </c>
      <c r="F35" s="10">
        <f>F36+F37+F38+F39</f>
        <v>0</v>
      </c>
      <c r="G35" s="11"/>
      <c r="H35" s="57"/>
      <c r="I35" s="52"/>
      <c r="J35" s="26"/>
      <c r="K35" s="42"/>
      <c r="L35" s="26"/>
      <c r="M35" s="27"/>
    </row>
    <row r="36" spans="1:13" ht="15" customHeight="1" outlineLevel="1">
      <c r="A36" s="59"/>
      <c r="B36" s="55"/>
      <c r="C36" s="23" t="s">
        <v>5</v>
      </c>
      <c r="D36" s="14">
        <v>0</v>
      </c>
      <c r="E36" s="14">
        <v>0</v>
      </c>
      <c r="F36" s="14">
        <v>0</v>
      </c>
      <c r="G36" s="11"/>
      <c r="H36" s="57"/>
      <c r="I36" s="52"/>
      <c r="J36" s="26"/>
      <c r="K36" s="42"/>
      <c r="L36" s="26"/>
      <c r="M36" s="27"/>
    </row>
    <row r="37" spans="1:13" ht="15" customHeight="1" outlineLevel="1">
      <c r="A37" s="59"/>
      <c r="B37" s="55"/>
      <c r="C37" s="23" t="s">
        <v>6</v>
      </c>
      <c r="D37" s="14">
        <v>0</v>
      </c>
      <c r="E37" s="14">
        <v>0</v>
      </c>
      <c r="F37" s="14">
        <v>0</v>
      </c>
      <c r="G37" s="11"/>
      <c r="H37" s="57"/>
      <c r="I37" s="52"/>
      <c r="J37" s="26"/>
      <c r="K37" s="42"/>
      <c r="L37" s="26"/>
      <c r="M37" s="27"/>
    </row>
    <row r="38" spans="1:13" ht="15" customHeight="1" outlineLevel="1">
      <c r="A38" s="59"/>
      <c r="B38" s="55"/>
      <c r="C38" s="23" t="s">
        <v>7</v>
      </c>
      <c r="D38" s="14">
        <v>0</v>
      </c>
      <c r="E38" s="14">
        <v>0</v>
      </c>
      <c r="F38" s="14">
        <v>0</v>
      </c>
      <c r="G38" s="11"/>
      <c r="H38" s="57"/>
      <c r="I38" s="52"/>
      <c r="J38" s="26"/>
      <c r="K38" s="42"/>
      <c r="L38" s="26"/>
      <c r="M38" s="27"/>
    </row>
    <row r="39" spans="1:13" ht="15" customHeight="1" outlineLevel="1">
      <c r="A39" s="59"/>
      <c r="B39" s="55"/>
      <c r="C39" s="23" t="s">
        <v>8</v>
      </c>
      <c r="D39" s="14">
        <v>0</v>
      </c>
      <c r="E39" s="14">
        <v>0</v>
      </c>
      <c r="F39" s="14">
        <v>0</v>
      </c>
      <c r="G39" s="11"/>
      <c r="H39" s="57"/>
      <c r="I39" s="52"/>
      <c r="J39" s="26"/>
      <c r="K39" s="42"/>
      <c r="L39" s="26"/>
      <c r="M39" s="27"/>
    </row>
    <row r="40" spans="1:13" ht="15" customHeight="1" outlineLevel="1">
      <c r="A40" s="59"/>
      <c r="B40" s="55" t="s">
        <v>15</v>
      </c>
      <c r="C40" s="23" t="s">
        <v>4</v>
      </c>
      <c r="D40" s="10">
        <f>D41+D42+D43+D44</f>
        <v>8070</v>
      </c>
      <c r="E40" s="10">
        <f>E41+E42+E43+E44</f>
        <v>8070</v>
      </c>
      <c r="F40" s="10">
        <f>F41+F42+F43+F44</f>
        <v>8070</v>
      </c>
      <c r="G40" s="11">
        <f t="shared" si="1"/>
        <v>1</v>
      </c>
      <c r="H40" s="57"/>
      <c r="I40" s="52"/>
      <c r="J40" s="26"/>
      <c r="K40" s="42"/>
      <c r="L40" s="26"/>
      <c r="M40" s="27"/>
    </row>
    <row r="41" spans="1:13" ht="15" customHeight="1" outlineLevel="1">
      <c r="A41" s="59"/>
      <c r="B41" s="55"/>
      <c r="C41" s="23" t="s">
        <v>5</v>
      </c>
      <c r="D41" s="10">
        <f>D51</f>
        <v>8070</v>
      </c>
      <c r="E41" s="10">
        <f>E51</f>
        <v>8070</v>
      </c>
      <c r="F41" s="10">
        <f>F51</f>
        <v>8070</v>
      </c>
      <c r="G41" s="11">
        <f t="shared" si="1"/>
        <v>1</v>
      </c>
      <c r="H41" s="57"/>
      <c r="I41" s="52"/>
      <c r="J41" s="26"/>
      <c r="K41" s="42"/>
      <c r="L41" s="26"/>
      <c r="M41" s="27"/>
    </row>
    <row r="42" spans="1:13" ht="15" customHeight="1" outlineLevel="1">
      <c r="A42" s="59"/>
      <c r="B42" s="55"/>
      <c r="C42" s="23" t="s">
        <v>6</v>
      </c>
      <c r="D42" s="10">
        <f t="shared" ref="D42:F44" si="6">D52</f>
        <v>0</v>
      </c>
      <c r="E42" s="10">
        <f t="shared" si="6"/>
        <v>0</v>
      </c>
      <c r="F42" s="10">
        <f t="shared" si="6"/>
        <v>0</v>
      </c>
      <c r="G42" s="11"/>
      <c r="H42" s="57"/>
      <c r="I42" s="52"/>
      <c r="J42" s="26"/>
      <c r="K42" s="42"/>
      <c r="L42" s="26"/>
      <c r="M42" s="27"/>
    </row>
    <row r="43" spans="1:13" ht="15" customHeight="1" outlineLevel="1">
      <c r="A43" s="59"/>
      <c r="B43" s="55"/>
      <c r="C43" s="23" t="s">
        <v>7</v>
      </c>
      <c r="D43" s="10">
        <f t="shared" si="6"/>
        <v>0</v>
      </c>
      <c r="E43" s="10">
        <f t="shared" si="6"/>
        <v>0</v>
      </c>
      <c r="F43" s="10">
        <f t="shared" si="6"/>
        <v>0</v>
      </c>
      <c r="G43" s="11"/>
      <c r="H43" s="57"/>
      <c r="I43" s="52"/>
      <c r="J43" s="26"/>
      <c r="K43" s="42"/>
      <c r="L43" s="26"/>
      <c r="M43" s="27"/>
    </row>
    <row r="44" spans="1:13" ht="15" customHeight="1" outlineLevel="1">
      <c r="A44" s="59"/>
      <c r="B44" s="55"/>
      <c r="C44" s="23" t="s">
        <v>8</v>
      </c>
      <c r="D44" s="10">
        <f t="shared" si="6"/>
        <v>0</v>
      </c>
      <c r="E44" s="10">
        <f t="shared" si="6"/>
        <v>0</v>
      </c>
      <c r="F44" s="10">
        <f t="shared" si="6"/>
        <v>0</v>
      </c>
      <c r="G44" s="11"/>
      <c r="H44" s="57"/>
      <c r="I44" s="52"/>
      <c r="J44" s="26"/>
      <c r="K44" s="42"/>
      <c r="L44" s="26"/>
      <c r="M44" s="27"/>
    </row>
    <row r="45" spans="1:13" ht="15.75" customHeight="1">
      <c r="A45" s="59" t="s">
        <v>16</v>
      </c>
      <c r="B45" s="68" t="s">
        <v>17</v>
      </c>
      <c r="C45" s="23" t="s">
        <v>4</v>
      </c>
      <c r="D45" s="10">
        <f>D46+D47+D48+D49</f>
        <v>9339.2000000000007</v>
      </c>
      <c r="E45" s="10">
        <f>E46+E47+E48+E49</f>
        <v>9310.9</v>
      </c>
      <c r="F45" s="10">
        <f>F46+F47+F48+F49</f>
        <v>9310.9</v>
      </c>
      <c r="G45" s="11">
        <f t="shared" ref="G45:G50" si="7">F45/D45</f>
        <v>0.99696976186397113</v>
      </c>
      <c r="H45" s="69"/>
      <c r="I45" s="52"/>
      <c r="J45" s="26"/>
      <c r="K45" s="42" t="s">
        <v>18</v>
      </c>
      <c r="L45" s="26"/>
      <c r="M45" s="27"/>
    </row>
    <row r="46" spans="1:13" ht="15.75" customHeight="1">
      <c r="A46" s="59"/>
      <c r="B46" s="68"/>
      <c r="C46" s="23" t="s">
        <v>5</v>
      </c>
      <c r="D46" s="10">
        <f t="shared" ref="D46:F49" si="8">D51+D71+D111+D136+D156+D171</f>
        <v>9339.2000000000007</v>
      </c>
      <c r="E46" s="10">
        <f t="shared" si="8"/>
        <v>9310.9</v>
      </c>
      <c r="F46" s="10">
        <f t="shared" si="8"/>
        <v>9310.9</v>
      </c>
      <c r="G46" s="11">
        <f t="shared" si="7"/>
        <v>0.99696976186397113</v>
      </c>
      <c r="H46" s="69"/>
      <c r="I46" s="52"/>
      <c r="J46" s="26"/>
      <c r="K46" s="42"/>
      <c r="L46" s="26"/>
      <c r="M46" s="27"/>
    </row>
    <row r="47" spans="1:13" ht="15.75" customHeight="1">
      <c r="A47" s="59"/>
      <c r="B47" s="68"/>
      <c r="C47" s="23" t="s">
        <v>6</v>
      </c>
      <c r="D47" s="10">
        <f t="shared" si="8"/>
        <v>0</v>
      </c>
      <c r="E47" s="10">
        <f t="shared" si="8"/>
        <v>0</v>
      </c>
      <c r="F47" s="10">
        <f t="shared" si="8"/>
        <v>0</v>
      </c>
      <c r="G47" s="11"/>
      <c r="H47" s="69"/>
      <c r="I47" s="52"/>
      <c r="J47" s="26"/>
      <c r="K47" s="42"/>
      <c r="L47" s="26"/>
      <c r="M47" s="27"/>
    </row>
    <row r="48" spans="1:13" ht="15.75" customHeight="1">
      <c r="A48" s="59"/>
      <c r="B48" s="68"/>
      <c r="C48" s="23" t="s">
        <v>7</v>
      </c>
      <c r="D48" s="10">
        <f t="shared" si="8"/>
        <v>0</v>
      </c>
      <c r="E48" s="10">
        <f t="shared" si="8"/>
        <v>0</v>
      </c>
      <c r="F48" s="10">
        <f t="shared" si="8"/>
        <v>0</v>
      </c>
      <c r="G48" s="11"/>
      <c r="H48" s="69"/>
      <c r="I48" s="52"/>
      <c r="J48" s="26"/>
      <c r="K48" s="42"/>
      <c r="L48" s="26"/>
      <c r="M48" s="27"/>
    </row>
    <row r="49" spans="1:13" ht="181.5" customHeight="1">
      <c r="A49" s="59"/>
      <c r="B49" s="68"/>
      <c r="C49" s="23" t="s">
        <v>8</v>
      </c>
      <c r="D49" s="10">
        <f t="shared" si="8"/>
        <v>0</v>
      </c>
      <c r="E49" s="10">
        <f t="shared" si="8"/>
        <v>0</v>
      </c>
      <c r="F49" s="10">
        <f t="shared" si="8"/>
        <v>0</v>
      </c>
      <c r="G49" s="11"/>
      <c r="H49" s="69"/>
      <c r="I49" s="52"/>
      <c r="J49" s="26"/>
      <c r="K49" s="42"/>
      <c r="L49" s="26"/>
      <c r="M49" s="27"/>
    </row>
    <row r="50" spans="1:13" ht="15.75" customHeight="1" outlineLevel="1">
      <c r="A50" s="59" t="s">
        <v>19</v>
      </c>
      <c r="B50" s="70" t="s">
        <v>20</v>
      </c>
      <c r="C50" s="23" t="s">
        <v>4</v>
      </c>
      <c r="D50" s="10">
        <f>D51+D52+D53+D54</f>
        <v>8070</v>
      </c>
      <c r="E50" s="10">
        <f>E51+E52+E53+E54</f>
        <v>8070</v>
      </c>
      <c r="F50" s="10">
        <f>F51+F52+F53+F54</f>
        <v>8070</v>
      </c>
      <c r="G50" s="11">
        <f t="shared" si="7"/>
        <v>1</v>
      </c>
      <c r="H50" s="55"/>
      <c r="I50" s="52"/>
      <c r="J50" s="26"/>
      <c r="K50" s="42" t="s">
        <v>21</v>
      </c>
      <c r="L50" s="26"/>
      <c r="M50" s="27"/>
    </row>
    <row r="51" spans="1:13" ht="15.75" customHeight="1" outlineLevel="1">
      <c r="A51" s="59"/>
      <c r="B51" s="70"/>
      <c r="C51" s="23" t="s">
        <v>5</v>
      </c>
      <c r="D51" s="10">
        <f>D56+D61+D66</f>
        <v>8070</v>
      </c>
      <c r="E51" s="10">
        <f>E56+E61+E66</f>
        <v>8070</v>
      </c>
      <c r="F51" s="10">
        <f>F56+F61+F66</f>
        <v>8070</v>
      </c>
      <c r="G51" s="11">
        <f>F51/D51</f>
        <v>1</v>
      </c>
      <c r="H51" s="55"/>
      <c r="I51" s="52"/>
      <c r="J51" s="26"/>
      <c r="K51" s="42"/>
      <c r="L51" s="26"/>
      <c r="M51" s="27"/>
    </row>
    <row r="52" spans="1:13" ht="15.75" customHeight="1" outlineLevel="1">
      <c r="A52" s="59"/>
      <c r="B52" s="70"/>
      <c r="C52" s="23" t="s">
        <v>6</v>
      </c>
      <c r="D52" s="10">
        <f>D57+D62+D67</f>
        <v>0</v>
      </c>
      <c r="E52" s="10">
        <f t="shared" ref="E52:F54" si="9">E57+E62+E67</f>
        <v>0</v>
      </c>
      <c r="F52" s="10">
        <f t="shared" si="9"/>
        <v>0</v>
      </c>
      <c r="G52" s="10"/>
      <c r="H52" s="55"/>
      <c r="I52" s="52"/>
      <c r="J52" s="26"/>
      <c r="K52" s="42"/>
      <c r="L52" s="26"/>
      <c r="M52" s="27"/>
    </row>
    <row r="53" spans="1:13" ht="15.75" customHeight="1" outlineLevel="1">
      <c r="A53" s="59"/>
      <c r="B53" s="70"/>
      <c r="C53" s="23" t="s">
        <v>7</v>
      </c>
      <c r="D53" s="10">
        <f>D58+D63+D68</f>
        <v>0</v>
      </c>
      <c r="E53" s="10">
        <f t="shared" si="9"/>
        <v>0</v>
      </c>
      <c r="F53" s="10">
        <f t="shared" si="9"/>
        <v>0</v>
      </c>
      <c r="G53" s="10"/>
      <c r="H53" s="55"/>
      <c r="I53" s="52"/>
      <c r="J53" s="26"/>
      <c r="K53" s="42"/>
      <c r="L53" s="26"/>
      <c r="M53" s="27"/>
    </row>
    <row r="54" spans="1:13" ht="28.5" customHeight="1" outlineLevel="1">
      <c r="A54" s="59"/>
      <c r="B54" s="70"/>
      <c r="C54" s="23" t="s">
        <v>8</v>
      </c>
      <c r="D54" s="10">
        <f>D59+D64+D69</f>
        <v>0</v>
      </c>
      <c r="E54" s="10">
        <f t="shared" si="9"/>
        <v>0</v>
      </c>
      <c r="F54" s="10">
        <f t="shared" si="9"/>
        <v>0</v>
      </c>
      <c r="G54" s="10"/>
      <c r="H54" s="55"/>
      <c r="I54" s="52"/>
      <c r="J54" s="26"/>
      <c r="K54" s="42"/>
      <c r="L54" s="26"/>
      <c r="M54" s="27"/>
    </row>
    <row r="55" spans="1:13" ht="15.75" customHeight="1" outlineLevel="2">
      <c r="A55" s="59" t="s">
        <v>22</v>
      </c>
      <c r="B55" s="55" t="s">
        <v>759</v>
      </c>
      <c r="C55" s="23" t="s">
        <v>4</v>
      </c>
      <c r="D55" s="10">
        <f>D56+D57+D58+D59</f>
        <v>7200</v>
      </c>
      <c r="E55" s="10">
        <f>E56+E57+E58+E59</f>
        <v>7200</v>
      </c>
      <c r="F55" s="10">
        <f>F56+F57+F58+F59</f>
        <v>7200</v>
      </c>
      <c r="G55" s="11">
        <f>F55/D55</f>
        <v>1</v>
      </c>
      <c r="H55" s="75" t="s">
        <v>23</v>
      </c>
      <c r="I55" s="71" t="s">
        <v>760</v>
      </c>
      <c r="J55" s="27" t="s">
        <v>579</v>
      </c>
      <c r="K55" s="42" t="s">
        <v>573</v>
      </c>
      <c r="L55" s="26"/>
      <c r="M55" s="27">
        <v>810</v>
      </c>
    </row>
    <row r="56" spans="1:13" ht="15.75" customHeight="1" outlineLevel="2">
      <c r="A56" s="59"/>
      <c r="B56" s="55"/>
      <c r="C56" s="23" t="s">
        <v>5</v>
      </c>
      <c r="D56" s="10">
        <v>7200</v>
      </c>
      <c r="E56" s="10">
        <v>7200</v>
      </c>
      <c r="F56" s="10">
        <v>7200</v>
      </c>
      <c r="G56" s="11">
        <f>F56/D56</f>
        <v>1</v>
      </c>
      <c r="H56" s="76"/>
      <c r="I56" s="71"/>
      <c r="J56" s="27"/>
      <c r="K56" s="42"/>
      <c r="L56" s="26"/>
      <c r="M56" s="27"/>
    </row>
    <row r="57" spans="1:13" ht="15.75" customHeight="1" outlineLevel="2">
      <c r="A57" s="59"/>
      <c r="B57" s="55"/>
      <c r="C57" s="23" t="s">
        <v>6</v>
      </c>
      <c r="D57" s="10">
        <v>0</v>
      </c>
      <c r="E57" s="10">
        <v>0</v>
      </c>
      <c r="F57" s="10">
        <v>0</v>
      </c>
      <c r="G57" s="11"/>
      <c r="H57" s="76"/>
      <c r="I57" s="71"/>
      <c r="J57" s="27"/>
      <c r="K57" s="42"/>
      <c r="L57" s="26"/>
      <c r="M57" s="27"/>
    </row>
    <row r="58" spans="1:13" ht="15.75" customHeight="1" outlineLevel="2">
      <c r="A58" s="59"/>
      <c r="B58" s="55"/>
      <c r="C58" s="23" t="s">
        <v>7</v>
      </c>
      <c r="D58" s="10">
        <v>0</v>
      </c>
      <c r="E58" s="10">
        <v>0</v>
      </c>
      <c r="F58" s="10">
        <v>0</v>
      </c>
      <c r="G58" s="11"/>
      <c r="H58" s="76"/>
      <c r="I58" s="71"/>
      <c r="J58" s="27"/>
      <c r="K58" s="42"/>
      <c r="L58" s="26"/>
      <c r="M58" s="27"/>
    </row>
    <row r="59" spans="1:13" ht="109.5" customHeight="1" outlineLevel="2">
      <c r="A59" s="59"/>
      <c r="B59" s="55"/>
      <c r="C59" s="23" t="s">
        <v>8</v>
      </c>
      <c r="D59" s="10">
        <v>0</v>
      </c>
      <c r="E59" s="10">
        <v>0</v>
      </c>
      <c r="F59" s="10">
        <v>0</v>
      </c>
      <c r="G59" s="11"/>
      <c r="H59" s="77"/>
      <c r="I59" s="71"/>
      <c r="J59" s="27"/>
      <c r="K59" s="42"/>
      <c r="L59" s="26"/>
      <c r="M59" s="27"/>
    </row>
    <row r="60" spans="1:13" ht="15.75" customHeight="1" outlineLevel="2">
      <c r="A60" s="59" t="s">
        <v>24</v>
      </c>
      <c r="B60" s="55" t="s">
        <v>761</v>
      </c>
      <c r="C60" s="23" t="s">
        <v>4</v>
      </c>
      <c r="D60" s="10">
        <f>D61+D62+D63+D64</f>
        <v>870</v>
      </c>
      <c r="E60" s="10">
        <f>E61+E62+E63+E64</f>
        <v>870</v>
      </c>
      <c r="F60" s="10">
        <f>F61+F62+F63+F64</f>
        <v>870</v>
      </c>
      <c r="G60" s="11">
        <f>F60/D60</f>
        <v>1</v>
      </c>
      <c r="H60" s="55" t="s">
        <v>597</v>
      </c>
      <c r="I60" s="72" t="s">
        <v>762</v>
      </c>
      <c r="J60" s="27" t="s">
        <v>623</v>
      </c>
      <c r="K60" s="42" t="s">
        <v>25</v>
      </c>
      <c r="L60" s="49" t="s">
        <v>699</v>
      </c>
      <c r="M60" s="27">
        <v>810</v>
      </c>
    </row>
    <row r="61" spans="1:13" ht="15.75" customHeight="1" outlineLevel="2">
      <c r="A61" s="59"/>
      <c r="B61" s="55"/>
      <c r="C61" s="23" t="s">
        <v>5</v>
      </c>
      <c r="D61" s="10">
        <v>870</v>
      </c>
      <c r="E61" s="10">
        <v>870</v>
      </c>
      <c r="F61" s="10">
        <v>870</v>
      </c>
      <c r="G61" s="11">
        <f>F61/D61</f>
        <v>1</v>
      </c>
      <c r="H61" s="55"/>
      <c r="I61" s="73"/>
      <c r="J61" s="27"/>
      <c r="K61" s="42"/>
      <c r="L61" s="50"/>
      <c r="M61" s="27"/>
    </row>
    <row r="62" spans="1:13" ht="15.75" customHeight="1" outlineLevel="2">
      <c r="A62" s="59"/>
      <c r="B62" s="55"/>
      <c r="C62" s="23" t="s">
        <v>6</v>
      </c>
      <c r="D62" s="10">
        <v>0</v>
      </c>
      <c r="E62" s="10">
        <v>0</v>
      </c>
      <c r="F62" s="10">
        <v>0</v>
      </c>
      <c r="G62" s="11"/>
      <c r="H62" s="55"/>
      <c r="I62" s="73"/>
      <c r="J62" s="27"/>
      <c r="K62" s="42"/>
      <c r="L62" s="50"/>
      <c r="M62" s="27"/>
    </row>
    <row r="63" spans="1:13" ht="15.75" customHeight="1" outlineLevel="2">
      <c r="A63" s="59"/>
      <c r="B63" s="55"/>
      <c r="C63" s="23" t="s">
        <v>7</v>
      </c>
      <c r="D63" s="10">
        <v>0</v>
      </c>
      <c r="E63" s="10">
        <v>0</v>
      </c>
      <c r="F63" s="10">
        <v>0</v>
      </c>
      <c r="G63" s="11"/>
      <c r="H63" s="55"/>
      <c r="I63" s="73"/>
      <c r="J63" s="27"/>
      <c r="K63" s="42"/>
      <c r="L63" s="50"/>
      <c r="M63" s="27"/>
    </row>
    <row r="64" spans="1:13" ht="149.25" customHeight="1" outlineLevel="2">
      <c r="A64" s="59"/>
      <c r="B64" s="55"/>
      <c r="C64" s="23" t="s">
        <v>8</v>
      </c>
      <c r="D64" s="10">
        <v>0</v>
      </c>
      <c r="E64" s="10">
        <v>0</v>
      </c>
      <c r="F64" s="10">
        <v>0</v>
      </c>
      <c r="G64" s="11"/>
      <c r="H64" s="55"/>
      <c r="I64" s="74"/>
      <c r="J64" s="27"/>
      <c r="K64" s="42"/>
      <c r="L64" s="51"/>
      <c r="M64" s="27"/>
    </row>
    <row r="65" spans="1:13" ht="15.75" customHeight="1" outlineLevel="2">
      <c r="A65" s="59" t="s">
        <v>26</v>
      </c>
      <c r="B65" s="55" t="s">
        <v>27</v>
      </c>
      <c r="C65" s="23" t="s">
        <v>4</v>
      </c>
      <c r="D65" s="10">
        <f>D66+D67+D68+D69</f>
        <v>0</v>
      </c>
      <c r="E65" s="10">
        <f>E66+E67+E68+E69</f>
        <v>0</v>
      </c>
      <c r="F65" s="10">
        <f>F66+F67+F68+F69</f>
        <v>0</v>
      </c>
      <c r="G65" s="11"/>
      <c r="H65" s="55" t="s">
        <v>28</v>
      </c>
      <c r="I65" s="72" t="s">
        <v>708</v>
      </c>
      <c r="J65" s="27" t="s">
        <v>579</v>
      </c>
      <c r="K65" s="42" t="s">
        <v>9</v>
      </c>
      <c r="L65" s="26"/>
      <c r="M65" s="27">
        <v>833</v>
      </c>
    </row>
    <row r="66" spans="1:13" ht="15.75" customHeight="1" outlineLevel="2">
      <c r="A66" s="59"/>
      <c r="B66" s="55"/>
      <c r="C66" s="23" t="s">
        <v>5</v>
      </c>
      <c r="D66" s="10">
        <v>0</v>
      </c>
      <c r="E66" s="10">
        <v>0</v>
      </c>
      <c r="F66" s="10">
        <v>0</v>
      </c>
      <c r="G66" s="11"/>
      <c r="H66" s="55"/>
      <c r="I66" s="73"/>
      <c r="J66" s="27"/>
      <c r="K66" s="42"/>
      <c r="L66" s="26"/>
      <c r="M66" s="27"/>
    </row>
    <row r="67" spans="1:13" ht="15.75" customHeight="1" outlineLevel="2">
      <c r="A67" s="59"/>
      <c r="B67" s="55"/>
      <c r="C67" s="23" t="s">
        <v>6</v>
      </c>
      <c r="D67" s="10">
        <v>0</v>
      </c>
      <c r="E67" s="10">
        <v>0</v>
      </c>
      <c r="F67" s="10">
        <v>0</v>
      </c>
      <c r="G67" s="11"/>
      <c r="H67" s="55"/>
      <c r="I67" s="73"/>
      <c r="J67" s="27"/>
      <c r="K67" s="42"/>
      <c r="L67" s="26"/>
      <c r="M67" s="27"/>
    </row>
    <row r="68" spans="1:13" ht="15.75" customHeight="1" outlineLevel="2">
      <c r="A68" s="59"/>
      <c r="B68" s="55"/>
      <c r="C68" s="23" t="s">
        <v>7</v>
      </c>
      <c r="D68" s="10">
        <v>0</v>
      </c>
      <c r="E68" s="10">
        <v>0</v>
      </c>
      <c r="F68" s="10">
        <v>0</v>
      </c>
      <c r="G68" s="11"/>
      <c r="H68" s="55"/>
      <c r="I68" s="73"/>
      <c r="J68" s="27"/>
      <c r="K68" s="42"/>
      <c r="L68" s="26"/>
      <c r="M68" s="27"/>
    </row>
    <row r="69" spans="1:13" ht="15.75" customHeight="1" outlineLevel="2">
      <c r="A69" s="59"/>
      <c r="B69" s="55"/>
      <c r="C69" s="23" t="s">
        <v>8</v>
      </c>
      <c r="D69" s="10">
        <v>0</v>
      </c>
      <c r="E69" s="10">
        <v>0</v>
      </c>
      <c r="F69" s="10">
        <v>0</v>
      </c>
      <c r="G69" s="11"/>
      <c r="H69" s="55"/>
      <c r="I69" s="74"/>
      <c r="J69" s="27"/>
      <c r="K69" s="42"/>
      <c r="L69" s="26"/>
      <c r="M69" s="27"/>
    </row>
    <row r="70" spans="1:13" ht="15.75" customHeight="1" outlineLevel="1">
      <c r="A70" s="59" t="s">
        <v>29</v>
      </c>
      <c r="B70" s="70" t="s">
        <v>30</v>
      </c>
      <c r="C70" s="23" t="s">
        <v>4</v>
      </c>
      <c r="D70" s="10">
        <f>D71+D72+D73+D74</f>
        <v>0</v>
      </c>
      <c r="E70" s="10">
        <f>E71+E72+E73+E74</f>
        <v>0</v>
      </c>
      <c r="F70" s="10">
        <f>F71+F72+F73+F74</f>
        <v>0</v>
      </c>
      <c r="G70" s="11"/>
      <c r="H70" s="55"/>
      <c r="I70" s="52"/>
      <c r="J70" s="26"/>
      <c r="K70" s="42" t="s">
        <v>9</v>
      </c>
      <c r="L70" s="26"/>
      <c r="M70" s="27"/>
    </row>
    <row r="71" spans="1:13" ht="15.75" customHeight="1" outlineLevel="1">
      <c r="A71" s="59"/>
      <c r="B71" s="70"/>
      <c r="C71" s="23" t="s">
        <v>5</v>
      </c>
      <c r="D71" s="10">
        <f>D76+D81+D86+D91+D96+D101+D106</f>
        <v>0</v>
      </c>
      <c r="E71" s="10">
        <f>E76+E81+E86+E91+E96+E101+E106</f>
        <v>0</v>
      </c>
      <c r="F71" s="10">
        <f>F76+F81+F86+F91+F96+F101+F106</f>
        <v>0</v>
      </c>
      <c r="G71" s="10"/>
      <c r="H71" s="55"/>
      <c r="I71" s="52"/>
      <c r="J71" s="26"/>
      <c r="K71" s="42"/>
      <c r="L71" s="26"/>
      <c r="M71" s="27"/>
    </row>
    <row r="72" spans="1:13" ht="15.75" customHeight="1" outlineLevel="1">
      <c r="A72" s="59"/>
      <c r="B72" s="70"/>
      <c r="C72" s="23" t="s">
        <v>6</v>
      </c>
      <c r="D72" s="10">
        <f>D77+D82+D87+D92+D97+D102+D107</f>
        <v>0</v>
      </c>
      <c r="E72" s="10">
        <f t="shared" ref="E72:F74" si="10">E77+E82+E87+E92+E97+E102+E107</f>
        <v>0</v>
      </c>
      <c r="F72" s="10">
        <f t="shared" si="10"/>
        <v>0</v>
      </c>
      <c r="G72" s="10"/>
      <c r="H72" s="55"/>
      <c r="I72" s="52"/>
      <c r="J72" s="26"/>
      <c r="K72" s="42"/>
      <c r="L72" s="26"/>
      <c r="M72" s="27"/>
    </row>
    <row r="73" spans="1:13" ht="15.75" customHeight="1" outlineLevel="1">
      <c r="A73" s="59"/>
      <c r="B73" s="70"/>
      <c r="C73" s="23" t="s">
        <v>7</v>
      </c>
      <c r="D73" s="10">
        <f>D78+D83+D88+D93+D98+D103+D108</f>
        <v>0</v>
      </c>
      <c r="E73" s="10">
        <f t="shared" si="10"/>
        <v>0</v>
      </c>
      <c r="F73" s="10">
        <f t="shared" si="10"/>
        <v>0</v>
      </c>
      <c r="G73" s="10"/>
      <c r="H73" s="55"/>
      <c r="I73" s="52"/>
      <c r="J73" s="26"/>
      <c r="K73" s="42"/>
      <c r="L73" s="26"/>
      <c r="M73" s="27"/>
    </row>
    <row r="74" spans="1:13" ht="15.75" customHeight="1" outlineLevel="1">
      <c r="A74" s="59"/>
      <c r="B74" s="70"/>
      <c r="C74" s="23" t="s">
        <v>8</v>
      </c>
      <c r="D74" s="10">
        <f>D79+D84+D89+D94+D99+D104+D109</f>
        <v>0</v>
      </c>
      <c r="E74" s="10">
        <f t="shared" si="10"/>
        <v>0</v>
      </c>
      <c r="F74" s="10">
        <f t="shared" si="10"/>
        <v>0</v>
      </c>
      <c r="G74" s="10"/>
      <c r="H74" s="55"/>
      <c r="I74" s="52"/>
      <c r="J74" s="26"/>
      <c r="K74" s="42"/>
      <c r="L74" s="26"/>
      <c r="M74" s="27"/>
    </row>
    <row r="75" spans="1:13" ht="15.75" customHeight="1" outlineLevel="2">
      <c r="A75" s="59" t="s">
        <v>31</v>
      </c>
      <c r="B75" s="70" t="s">
        <v>569</v>
      </c>
      <c r="C75" s="23" t="s">
        <v>4</v>
      </c>
      <c r="D75" s="10">
        <f>D76+D77+D78+D79</f>
        <v>0</v>
      </c>
      <c r="E75" s="10">
        <f>E76+E77+E78+E79</f>
        <v>0</v>
      </c>
      <c r="F75" s="10">
        <f>F76+F77+F78+F79</f>
        <v>0</v>
      </c>
      <c r="G75" s="11"/>
      <c r="H75" s="55" t="s">
        <v>32</v>
      </c>
      <c r="I75" s="72" t="s">
        <v>709</v>
      </c>
      <c r="J75" s="27" t="s">
        <v>579</v>
      </c>
      <c r="K75" s="42" t="s">
        <v>33</v>
      </c>
      <c r="L75" s="26"/>
      <c r="M75" s="27">
        <v>833</v>
      </c>
    </row>
    <row r="76" spans="1:13" ht="15.75" customHeight="1" outlineLevel="2">
      <c r="A76" s="59"/>
      <c r="B76" s="70"/>
      <c r="C76" s="23" t="s">
        <v>5</v>
      </c>
      <c r="D76" s="10">
        <v>0</v>
      </c>
      <c r="E76" s="10">
        <v>0</v>
      </c>
      <c r="F76" s="10">
        <v>0</v>
      </c>
      <c r="G76" s="11"/>
      <c r="H76" s="55"/>
      <c r="I76" s="73"/>
      <c r="J76" s="27"/>
      <c r="K76" s="42"/>
      <c r="L76" s="26"/>
      <c r="M76" s="27"/>
    </row>
    <row r="77" spans="1:13" ht="15.75" customHeight="1" outlineLevel="2">
      <c r="A77" s="59"/>
      <c r="B77" s="70"/>
      <c r="C77" s="23" t="s">
        <v>6</v>
      </c>
      <c r="D77" s="10">
        <v>0</v>
      </c>
      <c r="E77" s="10">
        <v>0</v>
      </c>
      <c r="F77" s="10">
        <v>0</v>
      </c>
      <c r="G77" s="11"/>
      <c r="H77" s="55"/>
      <c r="I77" s="73"/>
      <c r="J77" s="27"/>
      <c r="K77" s="42"/>
      <c r="L77" s="26"/>
      <c r="M77" s="27"/>
    </row>
    <row r="78" spans="1:13" ht="15.75" customHeight="1" outlineLevel="2">
      <c r="A78" s="59"/>
      <c r="B78" s="70"/>
      <c r="C78" s="23" t="s">
        <v>7</v>
      </c>
      <c r="D78" s="10">
        <v>0</v>
      </c>
      <c r="E78" s="10">
        <v>0</v>
      </c>
      <c r="F78" s="10">
        <v>0</v>
      </c>
      <c r="G78" s="11"/>
      <c r="H78" s="55"/>
      <c r="I78" s="73"/>
      <c r="J78" s="27"/>
      <c r="K78" s="42"/>
      <c r="L78" s="26"/>
      <c r="M78" s="27"/>
    </row>
    <row r="79" spans="1:13" ht="298.5" customHeight="1" outlineLevel="2">
      <c r="A79" s="59"/>
      <c r="B79" s="70"/>
      <c r="C79" s="23" t="s">
        <v>8</v>
      </c>
      <c r="D79" s="10">
        <v>0</v>
      </c>
      <c r="E79" s="10">
        <v>0</v>
      </c>
      <c r="F79" s="10">
        <v>0</v>
      </c>
      <c r="G79" s="11"/>
      <c r="H79" s="55"/>
      <c r="I79" s="74"/>
      <c r="J79" s="27"/>
      <c r="K79" s="42"/>
      <c r="L79" s="26"/>
      <c r="M79" s="27"/>
    </row>
    <row r="80" spans="1:13" ht="15.75" customHeight="1" outlineLevel="2">
      <c r="A80" s="59" t="s">
        <v>34</v>
      </c>
      <c r="B80" s="70" t="s">
        <v>35</v>
      </c>
      <c r="C80" s="23" t="s">
        <v>4</v>
      </c>
      <c r="D80" s="10">
        <f>D81+D82+D83+D84</f>
        <v>0</v>
      </c>
      <c r="E80" s="10">
        <f>E81+E82+E83+E84</f>
        <v>0</v>
      </c>
      <c r="F80" s="10">
        <f>F81+F82+F83+F84</f>
        <v>0</v>
      </c>
      <c r="G80" s="11"/>
      <c r="H80" s="55" t="s">
        <v>598</v>
      </c>
      <c r="I80" s="72" t="s">
        <v>624</v>
      </c>
      <c r="J80" s="27" t="s">
        <v>579</v>
      </c>
      <c r="K80" s="42" t="s">
        <v>9</v>
      </c>
      <c r="L80" s="26"/>
      <c r="M80" s="27">
        <v>833</v>
      </c>
    </row>
    <row r="81" spans="1:13" ht="15.75" customHeight="1" outlineLevel="2">
      <c r="A81" s="78"/>
      <c r="B81" s="70"/>
      <c r="C81" s="23" t="s">
        <v>5</v>
      </c>
      <c r="D81" s="10">
        <v>0</v>
      </c>
      <c r="E81" s="10">
        <v>0</v>
      </c>
      <c r="F81" s="10">
        <v>0</v>
      </c>
      <c r="G81" s="11"/>
      <c r="H81" s="55"/>
      <c r="I81" s="73"/>
      <c r="J81" s="27"/>
      <c r="K81" s="42"/>
      <c r="L81" s="26"/>
      <c r="M81" s="27"/>
    </row>
    <row r="82" spans="1:13" ht="15.75" customHeight="1" outlineLevel="2">
      <c r="A82" s="78"/>
      <c r="B82" s="70"/>
      <c r="C82" s="23" t="s">
        <v>6</v>
      </c>
      <c r="D82" s="10">
        <v>0</v>
      </c>
      <c r="E82" s="10">
        <v>0</v>
      </c>
      <c r="F82" s="10">
        <v>0</v>
      </c>
      <c r="G82" s="11"/>
      <c r="H82" s="55"/>
      <c r="I82" s="73"/>
      <c r="J82" s="27"/>
      <c r="K82" s="42"/>
      <c r="L82" s="26"/>
      <c r="M82" s="27"/>
    </row>
    <row r="83" spans="1:13" ht="15.75" customHeight="1" outlineLevel="2">
      <c r="A83" s="78"/>
      <c r="B83" s="70"/>
      <c r="C83" s="23" t="s">
        <v>7</v>
      </c>
      <c r="D83" s="10">
        <v>0</v>
      </c>
      <c r="E83" s="10">
        <v>0</v>
      </c>
      <c r="F83" s="10">
        <v>0</v>
      </c>
      <c r="G83" s="11"/>
      <c r="H83" s="55"/>
      <c r="I83" s="73"/>
      <c r="J83" s="27"/>
      <c r="K83" s="42"/>
      <c r="L83" s="26"/>
      <c r="M83" s="27"/>
    </row>
    <row r="84" spans="1:13" ht="133.5" customHeight="1" outlineLevel="2">
      <c r="A84" s="78"/>
      <c r="B84" s="70"/>
      <c r="C84" s="23" t="s">
        <v>8</v>
      </c>
      <c r="D84" s="10">
        <v>0</v>
      </c>
      <c r="E84" s="10">
        <v>0</v>
      </c>
      <c r="F84" s="10">
        <v>0</v>
      </c>
      <c r="G84" s="11"/>
      <c r="H84" s="55"/>
      <c r="I84" s="74"/>
      <c r="J84" s="27"/>
      <c r="K84" s="42"/>
      <c r="L84" s="26"/>
      <c r="M84" s="27"/>
    </row>
    <row r="85" spans="1:13" ht="15.75" customHeight="1" outlineLevel="2">
      <c r="A85" s="59" t="s">
        <v>36</v>
      </c>
      <c r="B85" s="70" t="s">
        <v>37</v>
      </c>
      <c r="C85" s="23" t="s">
        <v>4</v>
      </c>
      <c r="D85" s="10">
        <f>D86+D87+D88+D89</f>
        <v>0</v>
      </c>
      <c r="E85" s="10">
        <f>E86+E87+E88+E89</f>
        <v>0</v>
      </c>
      <c r="F85" s="10">
        <f>F86+F87+F88+F89</f>
        <v>0</v>
      </c>
      <c r="G85" s="11"/>
      <c r="H85" s="55" t="s">
        <v>38</v>
      </c>
      <c r="I85" s="72" t="s">
        <v>763</v>
      </c>
      <c r="J85" s="27" t="s">
        <v>579</v>
      </c>
      <c r="K85" s="42" t="s">
        <v>9</v>
      </c>
      <c r="L85" s="26"/>
      <c r="M85" s="27">
        <v>833</v>
      </c>
    </row>
    <row r="86" spans="1:13" ht="15.75" customHeight="1" outlineLevel="2">
      <c r="A86" s="79"/>
      <c r="B86" s="70"/>
      <c r="C86" s="23" t="s">
        <v>5</v>
      </c>
      <c r="D86" s="10">
        <v>0</v>
      </c>
      <c r="E86" s="10">
        <v>0</v>
      </c>
      <c r="F86" s="10">
        <v>0</v>
      </c>
      <c r="G86" s="11"/>
      <c r="H86" s="55"/>
      <c r="I86" s="73"/>
      <c r="J86" s="27"/>
      <c r="K86" s="42"/>
      <c r="L86" s="26"/>
      <c r="M86" s="27"/>
    </row>
    <row r="87" spans="1:13" ht="15.75" customHeight="1" outlineLevel="2">
      <c r="A87" s="79"/>
      <c r="B87" s="70"/>
      <c r="C87" s="23" t="s">
        <v>6</v>
      </c>
      <c r="D87" s="10">
        <v>0</v>
      </c>
      <c r="E87" s="10">
        <v>0</v>
      </c>
      <c r="F87" s="10">
        <v>0</v>
      </c>
      <c r="G87" s="11"/>
      <c r="H87" s="55"/>
      <c r="I87" s="73"/>
      <c r="J87" s="27"/>
      <c r="K87" s="42"/>
      <c r="L87" s="26"/>
      <c r="M87" s="27"/>
    </row>
    <row r="88" spans="1:13" ht="15.75" customHeight="1" outlineLevel="2">
      <c r="A88" s="79"/>
      <c r="B88" s="70"/>
      <c r="C88" s="23" t="s">
        <v>7</v>
      </c>
      <c r="D88" s="10">
        <v>0</v>
      </c>
      <c r="E88" s="10">
        <v>0</v>
      </c>
      <c r="F88" s="10">
        <v>0</v>
      </c>
      <c r="G88" s="11"/>
      <c r="H88" s="55"/>
      <c r="I88" s="73"/>
      <c r="J88" s="27"/>
      <c r="K88" s="42"/>
      <c r="L88" s="26"/>
      <c r="M88" s="27"/>
    </row>
    <row r="89" spans="1:13" ht="86.25" customHeight="1" outlineLevel="2">
      <c r="A89" s="79"/>
      <c r="B89" s="70"/>
      <c r="C89" s="23" t="s">
        <v>8</v>
      </c>
      <c r="D89" s="10">
        <v>0</v>
      </c>
      <c r="E89" s="10">
        <v>0</v>
      </c>
      <c r="F89" s="10">
        <v>0</v>
      </c>
      <c r="G89" s="11"/>
      <c r="H89" s="55"/>
      <c r="I89" s="74"/>
      <c r="J89" s="27"/>
      <c r="K89" s="42"/>
      <c r="L89" s="26"/>
      <c r="M89" s="27"/>
    </row>
    <row r="90" spans="1:13" ht="15.75" customHeight="1" outlineLevel="2">
      <c r="A90" s="59" t="s">
        <v>39</v>
      </c>
      <c r="B90" s="70" t="s">
        <v>40</v>
      </c>
      <c r="C90" s="23" t="s">
        <v>4</v>
      </c>
      <c r="D90" s="10">
        <f>D91+D92+D93+D94</f>
        <v>0</v>
      </c>
      <c r="E90" s="10">
        <f>E91+E92+E93+E94</f>
        <v>0</v>
      </c>
      <c r="F90" s="10">
        <f>F91+F92+F93+F94</f>
        <v>0</v>
      </c>
      <c r="G90" s="11"/>
      <c r="H90" s="55" t="s">
        <v>41</v>
      </c>
      <c r="I90" s="72" t="s">
        <v>746</v>
      </c>
      <c r="J90" s="27" t="s">
        <v>579</v>
      </c>
      <c r="K90" s="42" t="s">
        <v>9</v>
      </c>
      <c r="L90" s="26"/>
      <c r="M90" s="27">
        <v>833</v>
      </c>
    </row>
    <row r="91" spans="1:13" ht="15.75" customHeight="1" outlineLevel="2">
      <c r="A91" s="59"/>
      <c r="B91" s="70"/>
      <c r="C91" s="23" t="s">
        <v>5</v>
      </c>
      <c r="D91" s="10">
        <v>0</v>
      </c>
      <c r="E91" s="10">
        <v>0</v>
      </c>
      <c r="F91" s="10">
        <v>0</v>
      </c>
      <c r="G91" s="11"/>
      <c r="H91" s="55"/>
      <c r="I91" s="73"/>
      <c r="J91" s="27"/>
      <c r="K91" s="42"/>
      <c r="L91" s="26"/>
      <c r="M91" s="27"/>
    </row>
    <row r="92" spans="1:13" ht="15.75" customHeight="1" outlineLevel="2">
      <c r="A92" s="59"/>
      <c r="B92" s="70"/>
      <c r="C92" s="23" t="s">
        <v>6</v>
      </c>
      <c r="D92" s="10">
        <v>0</v>
      </c>
      <c r="E92" s="10">
        <v>0</v>
      </c>
      <c r="F92" s="10">
        <v>0</v>
      </c>
      <c r="G92" s="11"/>
      <c r="H92" s="55"/>
      <c r="I92" s="73"/>
      <c r="J92" s="27"/>
      <c r="K92" s="42"/>
      <c r="L92" s="26"/>
      <c r="M92" s="27"/>
    </row>
    <row r="93" spans="1:13" ht="15.75" customHeight="1" outlineLevel="2">
      <c r="A93" s="59"/>
      <c r="B93" s="70"/>
      <c r="C93" s="23" t="s">
        <v>7</v>
      </c>
      <c r="D93" s="10">
        <v>0</v>
      </c>
      <c r="E93" s="10">
        <v>0</v>
      </c>
      <c r="F93" s="10">
        <v>0</v>
      </c>
      <c r="G93" s="11"/>
      <c r="H93" s="55"/>
      <c r="I93" s="73"/>
      <c r="J93" s="27"/>
      <c r="K93" s="42"/>
      <c r="L93" s="26"/>
      <c r="M93" s="27"/>
    </row>
    <row r="94" spans="1:13" ht="15.75" customHeight="1" outlineLevel="2">
      <c r="A94" s="59"/>
      <c r="B94" s="70"/>
      <c r="C94" s="23" t="s">
        <v>8</v>
      </c>
      <c r="D94" s="10">
        <v>0</v>
      </c>
      <c r="E94" s="10">
        <v>0</v>
      </c>
      <c r="F94" s="10">
        <v>0</v>
      </c>
      <c r="G94" s="11"/>
      <c r="H94" s="55"/>
      <c r="I94" s="74"/>
      <c r="J94" s="27"/>
      <c r="K94" s="42"/>
      <c r="L94" s="26"/>
      <c r="M94" s="27"/>
    </row>
    <row r="95" spans="1:13" ht="15.75" customHeight="1" outlineLevel="2">
      <c r="A95" s="59" t="s">
        <v>42</v>
      </c>
      <c r="B95" s="70" t="s">
        <v>43</v>
      </c>
      <c r="C95" s="23" t="s">
        <v>4</v>
      </c>
      <c r="D95" s="10">
        <f>D96+D97+D98+D99</f>
        <v>0</v>
      </c>
      <c r="E95" s="10">
        <f>E96+E97+E98+E99</f>
        <v>0</v>
      </c>
      <c r="F95" s="10">
        <f>F96+F97+F98+F99</f>
        <v>0</v>
      </c>
      <c r="G95" s="11"/>
      <c r="H95" s="55" t="s">
        <v>710</v>
      </c>
      <c r="I95" s="72" t="s">
        <v>625</v>
      </c>
      <c r="J95" s="27" t="s">
        <v>579</v>
      </c>
      <c r="K95" s="42" t="s">
        <v>9</v>
      </c>
      <c r="L95" s="26"/>
      <c r="M95" s="27">
        <v>833</v>
      </c>
    </row>
    <row r="96" spans="1:13" ht="15.75" customHeight="1" outlineLevel="2">
      <c r="A96" s="59"/>
      <c r="B96" s="70"/>
      <c r="C96" s="23" t="s">
        <v>5</v>
      </c>
      <c r="D96" s="10">
        <v>0</v>
      </c>
      <c r="E96" s="10">
        <v>0</v>
      </c>
      <c r="F96" s="10">
        <v>0</v>
      </c>
      <c r="G96" s="11"/>
      <c r="H96" s="55"/>
      <c r="I96" s="73"/>
      <c r="J96" s="27"/>
      <c r="K96" s="42"/>
      <c r="L96" s="26"/>
      <c r="M96" s="27"/>
    </row>
    <row r="97" spans="1:13" ht="15.75" customHeight="1" outlineLevel="2">
      <c r="A97" s="59"/>
      <c r="B97" s="70"/>
      <c r="C97" s="23" t="s">
        <v>6</v>
      </c>
      <c r="D97" s="10">
        <v>0</v>
      </c>
      <c r="E97" s="10">
        <v>0</v>
      </c>
      <c r="F97" s="10">
        <v>0</v>
      </c>
      <c r="G97" s="11"/>
      <c r="H97" s="55"/>
      <c r="I97" s="73"/>
      <c r="J97" s="27"/>
      <c r="K97" s="42"/>
      <c r="L97" s="26"/>
      <c r="M97" s="27"/>
    </row>
    <row r="98" spans="1:13" ht="15.75" customHeight="1" outlineLevel="2">
      <c r="A98" s="59"/>
      <c r="B98" s="70"/>
      <c r="C98" s="23" t="s">
        <v>7</v>
      </c>
      <c r="D98" s="10">
        <v>0</v>
      </c>
      <c r="E98" s="10">
        <v>0</v>
      </c>
      <c r="F98" s="10">
        <v>0</v>
      </c>
      <c r="G98" s="11"/>
      <c r="H98" s="55"/>
      <c r="I98" s="73"/>
      <c r="J98" s="27"/>
      <c r="K98" s="42"/>
      <c r="L98" s="26"/>
      <c r="M98" s="27"/>
    </row>
    <row r="99" spans="1:13" ht="15.75" customHeight="1" outlineLevel="2">
      <c r="A99" s="59"/>
      <c r="B99" s="70"/>
      <c r="C99" s="23" t="s">
        <v>8</v>
      </c>
      <c r="D99" s="10">
        <v>0</v>
      </c>
      <c r="E99" s="10">
        <v>0</v>
      </c>
      <c r="F99" s="10">
        <v>0</v>
      </c>
      <c r="G99" s="11"/>
      <c r="H99" s="55"/>
      <c r="I99" s="74"/>
      <c r="J99" s="27"/>
      <c r="K99" s="42"/>
      <c r="L99" s="26"/>
      <c r="M99" s="27"/>
    </row>
    <row r="100" spans="1:13" ht="15.75" customHeight="1" outlineLevel="2">
      <c r="A100" s="59" t="s">
        <v>44</v>
      </c>
      <c r="B100" s="55" t="s">
        <v>45</v>
      </c>
      <c r="C100" s="23" t="s">
        <v>4</v>
      </c>
      <c r="D100" s="10">
        <f>D101+D102+D103+D104</f>
        <v>0</v>
      </c>
      <c r="E100" s="10">
        <f>E101+E102+E103+E104</f>
        <v>0</v>
      </c>
      <c r="F100" s="10">
        <f>F101+F102+F103+F104</f>
        <v>0</v>
      </c>
      <c r="G100" s="11"/>
      <c r="H100" s="55" t="s">
        <v>46</v>
      </c>
      <c r="I100" s="72" t="s">
        <v>747</v>
      </c>
      <c r="J100" s="27" t="s">
        <v>579</v>
      </c>
      <c r="K100" s="42" t="s">
        <v>9</v>
      </c>
      <c r="L100" s="26"/>
      <c r="M100" s="27">
        <v>833</v>
      </c>
    </row>
    <row r="101" spans="1:13" ht="15.75" customHeight="1" outlineLevel="2">
      <c r="A101" s="59"/>
      <c r="B101" s="55"/>
      <c r="C101" s="23" t="s">
        <v>5</v>
      </c>
      <c r="D101" s="10">
        <v>0</v>
      </c>
      <c r="E101" s="10">
        <v>0</v>
      </c>
      <c r="F101" s="10">
        <v>0</v>
      </c>
      <c r="G101" s="11"/>
      <c r="H101" s="55"/>
      <c r="I101" s="73"/>
      <c r="J101" s="27"/>
      <c r="K101" s="42"/>
      <c r="L101" s="26"/>
      <c r="M101" s="27"/>
    </row>
    <row r="102" spans="1:13" ht="15.75" customHeight="1" outlineLevel="2">
      <c r="A102" s="59"/>
      <c r="B102" s="55"/>
      <c r="C102" s="23" t="s">
        <v>6</v>
      </c>
      <c r="D102" s="10">
        <v>0</v>
      </c>
      <c r="E102" s="10">
        <v>0</v>
      </c>
      <c r="F102" s="10">
        <v>0</v>
      </c>
      <c r="G102" s="11"/>
      <c r="H102" s="55"/>
      <c r="I102" s="73"/>
      <c r="J102" s="27"/>
      <c r="K102" s="42"/>
      <c r="L102" s="26"/>
      <c r="M102" s="27"/>
    </row>
    <row r="103" spans="1:13" ht="15.75" customHeight="1" outlineLevel="2">
      <c r="A103" s="59"/>
      <c r="B103" s="55"/>
      <c r="C103" s="23" t="s">
        <v>7</v>
      </c>
      <c r="D103" s="10">
        <v>0</v>
      </c>
      <c r="E103" s="10">
        <v>0</v>
      </c>
      <c r="F103" s="10">
        <v>0</v>
      </c>
      <c r="G103" s="11"/>
      <c r="H103" s="55"/>
      <c r="I103" s="73"/>
      <c r="J103" s="27"/>
      <c r="K103" s="42"/>
      <c r="L103" s="26"/>
      <c r="M103" s="27"/>
    </row>
    <row r="104" spans="1:13" ht="73.5" customHeight="1" outlineLevel="2">
      <c r="A104" s="59"/>
      <c r="B104" s="55"/>
      <c r="C104" s="23" t="s">
        <v>8</v>
      </c>
      <c r="D104" s="10">
        <v>0</v>
      </c>
      <c r="E104" s="10">
        <v>0</v>
      </c>
      <c r="F104" s="10">
        <v>0</v>
      </c>
      <c r="G104" s="11"/>
      <c r="H104" s="55"/>
      <c r="I104" s="74"/>
      <c r="J104" s="27"/>
      <c r="K104" s="42"/>
      <c r="L104" s="26"/>
      <c r="M104" s="27"/>
    </row>
    <row r="105" spans="1:13" ht="15.75" customHeight="1" outlineLevel="2">
      <c r="A105" s="59" t="s">
        <v>47</v>
      </c>
      <c r="B105" s="55" t="s">
        <v>48</v>
      </c>
      <c r="C105" s="23" t="s">
        <v>4</v>
      </c>
      <c r="D105" s="10">
        <f>D106+D107+D108+D109</f>
        <v>0</v>
      </c>
      <c r="E105" s="10">
        <f>E106+E107+E108+E109</f>
        <v>0</v>
      </c>
      <c r="F105" s="10">
        <f>F106+F107+F108+F109</f>
        <v>0</v>
      </c>
      <c r="G105" s="11"/>
      <c r="H105" s="55" t="s">
        <v>49</v>
      </c>
      <c r="I105" s="75" t="s">
        <v>626</v>
      </c>
      <c r="J105" s="27" t="s">
        <v>579</v>
      </c>
      <c r="K105" s="42" t="s">
        <v>10</v>
      </c>
      <c r="L105" s="26"/>
      <c r="M105" s="27">
        <v>809</v>
      </c>
    </row>
    <row r="106" spans="1:13" ht="15.75" customHeight="1" outlineLevel="2">
      <c r="A106" s="59"/>
      <c r="B106" s="55"/>
      <c r="C106" s="23" t="s">
        <v>5</v>
      </c>
      <c r="D106" s="10">
        <v>0</v>
      </c>
      <c r="E106" s="10">
        <v>0</v>
      </c>
      <c r="F106" s="10">
        <v>0</v>
      </c>
      <c r="G106" s="11"/>
      <c r="H106" s="55"/>
      <c r="I106" s="76"/>
      <c r="J106" s="27"/>
      <c r="K106" s="42"/>
      <c r="L106" s="26"/>
      <c r="M106" s="27"/>
    </row>
    <row r="107" spans="1:13" ht="15.75" customHeight="1" outlineLevel="2">
      <c r="A107" s="59"/>
      <c r="B107" s="55"/>
      <c r="C107" s="23" t="s">
        <v>6</v>
      </c>
      <c r="D107" s="10">
        <v>0</v>
      </c>
      <c r="E107" s="10">
        <v>0</v>
      </c>
      <c r="F107" s="10">
        <v>0</v>
      </c>
      <c r="G107" s="11"/>
      <c r="H107" s="55"/>
      <c r="I107" s="76"/>
      <c r="J107" s="27"/>
      <c r="K107" s="42"/>
      <c r="L107" s="26"/>
      <c r="M107" s="27"/>
    </row>
    <row r="108" spans="1:13" ht="15.75" customHeight="1" outlineLevel="2">
      <c r="A108" s="59"/>
      <c r="B108" s="55"/>
      <c r="C108" s="23" t="s">
        <v>7</v>
      </c>
      <c r="D108" s="10">
        <v>0</v>
      </c>
      <c r="E108" s="10">
        <v>0</v>
      </c>
      <c r="F108" s="10">
        <v>0</v>
      </c>
      <c r="G108" s="11"/>
      <c r="H108" s="55"/>
      <c r="I108" s="76"/>
      <c r="J108" s="27"/>
      <c r="K108" s="42"/>
      <c r="L108" s="26"/>
      <c r="M108" s="27"/>
    </row>
    <row r="109" spans="1:13" ht="45.75" customHeight="1" outlineLevel="2">
      <c r="A109" s="59"/>
      <c r="B109" s="55"/>
      <c r="C109" s="23" t="s">
        <v>8</v>
      </c>
      <c r="D109" s="10">
        <v>0</v>
      </c>
      <c r="E109" s="10">
        <v>0</v>
      </c>
      <c r="F109" s="10">
        <v>0</v>
      </c>
      <c r="G109" s="11"/>
      <c r="H109" s="55"/>
      <c r="I109" s="77"/>
      <c r="J109" s="27"/>
      <c r="K109" s="42"/>
      <c r="L109" s="26"/>
      <c r="M109" s="27"/>
    </row>
    <row r="110" spans="1:13" ht="15.75" customHeight="1" outlineLevel="1">
      <c r="A110" s="59" t="s">
        <v>50</v>
      </c>
      <c r="B110" s="70" t="s">
        <v>51</v>
      </c>
      <c r="C110" s="23" t="s">
        <v>4</v>
      </c>
      <c r="D110" s="10">
        <f>D111+D112+D113+D114</f>
        <v>1269.2</v>
      </c>
      <c r="E110" s="10">
        <f>E111+E112+E113+E114</f>
        <v>1240.9000000000001</v>
      </c>
      <c r="F110" s="10">
        <f>F111+F112+F113+F114</f>
        <v>1240.9000000000001</v>
      </c>
      <c r="G110" s="11">
        <f>F110/D110</f>
        <v>0.97770248975732754</v>
      </c>
      <c r="H110" s="55"/>
      <c r="I110" s="52"/>
      <c r="J110" s="26"/>
      <c r="K110" s="42" t="s">
        <v>9</v>
      </c>
      <c r="L110" s="26"/>
      <c r="M110" s="27"/>
    </row>
    <row r="111" spans="1:13" ht="15.75" customHeight="1" outlineLevel="1">
      <c r="A111" s="59"/>
      <c r="B111" s="70"/>
      <c r="C111" s="23" t="s">
        <v>5</v>
      </c>
      <c r="D111" s="10">
        <f>D116+D121+D126+D131</f>
        <v>1269.2</v>
      </c>
      <c r="E111" s="10">
        <f>E116+E121+E126+E131</f>
        <v>1240.9000000000001</v>
      </c>
      <c r="F111" s="10">
        <f>F116+F121+F126+F131</f>
        <v>1240.9000000000001</v>
      </c>
      <c r="G111" s="11">
        <f>F111/D111</f>
        <v>0.97770248975732754</v>
      </c>
      <c r="H111" s="55"/>
      <c r="I111" s="52"/>
      <c r="J111" s="26"/>
      <c r="K111" s="42"/>
      <c r="L111" s="26"/>
      <c r="M111" s="27"/>
    </row>
    <row r="112" spans="1:13" ht="15.75" customHeight="1" outlineLevel="1">
      <c r="A112" s="59"/>
      <c r="B112" s="70"/>
      <c r="C112" s="23" t="s">
        <v>6</v>
      </c>
      <c r="D112" s="10">
        <f>D117+D122+D127+D132</f>
        <v>0</v>
      </c>
      <c r="E112" s="10">
        <f t="shared" ref="E112:F114" si="11">E117+E122+E127+E132</f>
        <v>0</v>
      </c>
      <c r="F112" s="10">
        <f t="shared" si="11"/>
        <v>0</v>
      </c>
      <c r="G112" s="10"/>
      <c r="H112" s="55"/>
      <c r="I112" s="52"/>
      <c r="J112" s="26"/>
      <c r="K112" s="42"/>
      <c r="L112" s="26"/>
      <c r="M112" s="27"/>
    </row>
    <row r="113" spans="1:13" ht="15.75" customHeight="1" outlineLevel="1">
      <c r="A113" s="59"/>
      <c r="B113" s="70"/>
      <c r="C113" s="23" t="s">
        <v>7</v>
      </c>
      <c r="D113" s="10">
        <f>D118+D123+D128+D133</f>
        <v>0</v>
      </c>
      <c r="E113" s="10">
        <f t="shared" si="11"/>
        <v>0</v>
      </c>
      <c r="F113" s="10">
        <f t="shared" si="11"/>
        <v>0</v>
      </c>
      <c r="G113" s="10"/>
      <c r="H113" s="55"/>
      <c r="I113" s="52"/>
      <c r="J113" s="26"/>
      <c r="K113" s="42"/>
      <c r="L113" s="26"/>
      <c r="M113" s="27"/>
    </row>
    <row r="114" spans="1:13" ht="15.75" customHeight="1" outlineLevel="1">
      <c r="A114" s="59"/>
      <c r="B114" s="70"/>
      <c r="C114" s="23" t="s">
        <v>8</v>
      </c>
      <c r="D114" s="10">
        <f>D119+D124+D129+D134</f>
        <v>0</v>
      </c>
      <c r="E114" s="10">
        <f t="shared" si="11"/>
        <v>0</v>
      </c>
      <c r="F114" s="10">
        <f t="shared" si="11"/>
        <v>0</v>
      </c>
      <c r="G114" s="10"/>
      <c r="H114" s="55"/>
      <c r="I114" s="52"/>
      <c r="J114" s="26"/>
      <c r="K114" s="42"/>
      <c r="L114" s="26"/>
      <c r="M114" s="27"/>
    </row>
    <row r="115" spans="1:13" ht="15.75" customHeight="1" outlineLevel="2">
      <c r="A115" s="59" t="s">
        <v>52</v>
      </c>
      <c r="B115" s="70" t="s">
        <v>53</v>
      </c>
      <c r="C115" s="23" t="s">
        <v>4</v>
      </c>
      <c r="D115" s="10">
        <f>D116+D117+D118+D119</f>
        <v>243.2</v>
      </c>
      <c r="E115" s="10">
        <f>E116+E117+E118+E119</f>
        <v>234.5</v>
      </c>
      <c r="F115" s="10">
        <f>F116+F117+F118+F119</f>
        <v>234.5</v>
      </c>
      <c r="G115" s="11">
        <f>F115/D115</f>
        <v>0.96422697368421062</v>
      </c>
      <c r="H115" s="55" t="s">
        <v>54</v>
      </c>
      <c r="I115" s="72" t="s">
        <v>627</v>
      </c>
      <c r="J115" s="27" t="s">
        <v>579</v>
      </c>
      <c r="K115" s="42" t="s">
        <v>9</v>
      </c>
      <c r="L115" s="26"/>
      <c r="M115" s="27">
        <v>833</v>
      </c>
    </row>
    <row r="116" spans="1:13" outlineLevel="2">
      <c r="A116" s="59"/>
      <c r="B116" s="70"/>
      <c r="C116" s="23" t="s">
        <v>5</v>
      </c>
      <c r="D116" s="10">
        <v>243.2</v>
      </c>
      <c r="E116" s="10">
        <v>234.5</v>
      </c>
      <c r="F116" s="10">
        <v>234.5</v>
      </c>
      <c r="G116" s="11">
        <f>F116/D116</f>
        <v>0.96422697368421062</v>
      </c>
      <c r="H116" s="55"/>
      <c r="I116" s="73"/>
      <c r="J116" s="27"/>
      <c r="K116" s="42"/>
      <c r="L116" s="26"/>
      <c r="M116" s="27"/>
    </row>
    <row r="117" spans="1:13" outlineLevel="2">
      <c r="A117" s="59"/>
      <c r="B117" s="70"/>
      <c r="C117" s="23" t="s">
        <v>6</v>
      </c>
      <c r="D117" s="10">
        <v>0</v>
      </c>
      <c r="E117" s="10">
        <v>0</v>
      </c>
      <c r="F117" s="10">
        <v>0</v>
      </c>
      <c r="G117" s="11"/>
      <c r="H117" s="55"/>
      <c r="I117" s="73"/>
      <c r="J117" s="27"/>
      <c r="K117" s="42"/>
      <c r="L117" s="26"/>
      <c r="M117" s="27"/>
    </row>
    <row r="118" spans="1:13" outlineLevel="2">
      <c r="A118" s="59"/>
      <c r="B118" s="70"/>
      <c r="C118" s="23" t="s">
        <v>7</v>
      </c>
      <c r="D118" s="10">
        <v>0</v>
      </c>
      <c r="E118" s="10">
        <v>0</v>
      </c>
      <c r="F118" s="10">
        <v>0</v>
      </c>
      <c r="G118" s="11"/>
      <c r="H118" s="55"/>
      <c r="I118" s="73"/>
      <c r="J118" s="27"/>
      <c r="K118" s="42"/>
      <c r="L118" s="26"/>
      <c r="M118" s="27"/>
    </row>
    <row r="119" spans="1:13" ht="42" customHeight="1" outlineLevel="2">
      <c r="A119" s="59"/>
      <c r="B119" s="70"/>
      <c r="C119" s="23" t="s">
        <v>8</v>
      </c>
      <c r="D119" s="10">
        <v>0</v>
      </c>
      <c r="E119" s="10">
        <v>0</v>
      </c>
      <c r="F119" s="10">
        <v>0</v>
      </c>
      <c r="G119" s="11"/>
      <c r="H119" s="55"/>
      <c r="I119" s="74"/>
      <c r="J119" s="27"/>
      <c r="K119" s="42"/>
      <c r="L119" s="26"/>
      <c r="M119" s="27"/>
    </row>
    <row r="120" spans="1:13" ht="15.75" customHeight="1" outlineLevel="2">
      <c r="A120" s="59" t="s">
        <v>55</v>
      </c>
      <c r="B120" s="70" t="s">
        <v>56</v>
      </c>
      <c r="C120" s="23" t="s">
        <v>4</v>
      </c>
      <c r="D120" s="10">
        <f>D121+D122+D123+D124</f>
        <v>223.4</v>
      </c>
      <c r="E120" s="10">
        <f>E121+E122+E123+E124</f>
        <v>222.3</v>
      </c>
      <c r="F120" s="10">
        <f>F121+F122+F123+F124</f>
        <v>222.3</v>
      </c>
      <c r="G120" s="11">
        <f>F120/D120</f>
        <v>0.99507609668755603</v>
      </c>
      <c r="H120" s="55" t="s">
        <v>599</v>
      </c>
      <c r="I120" s="72" t="s">
        <v>711</v>
      </c>
      <c r="J120" s="27" t="s">
        <v>579</v>
      </c>
      <c r="K120" s="42" t="s">
        <v>9</v>
      </c>
      <c r="L120" s="26"/>
      <c r="M120" s="27">
        <v>833</v>
      </c>
    </row>
    <row r="121" spans="1:13" ht="15.75" customHeight="1" outlineLevel="2">
      <c r="A121" s="59"/>
      <c r="B121" s="70"/>
      <c r="C121" s="23" t="s">
        <v>5</v>
      </c>
      <c r="D121" s="10">
        <v>223.4</v>
      </c>
      <c r="E121" s="10">
        <v>222.3</v>
      </c>
      <c r="F121" s="10">
        <v>222.3</v>
      </c>
      <c r="G121" s="11">
        <f>F121/D121</f>
        <v>0.99507609668755603</v>
      </c>
      <c r="H121" s="55"/>
      <c r="I121" s="73"/>
      <c r="J121" s="27"/>
      <c r="K121" s="42"/>
      <c r="L121" s="26"/>
      <c r="M121" s="27"/>
    </row>
    <row r="122" spans="1:13" outlineLevel="2">
      <c r="A122" s="59"/>
      <c r="B122" s="70"/>
      <c r="C122" s="23" t="s">
        <v>6</v>
      </c>
      <c r="D122" s="10">
        <v>0</v>
      </c>
      <c r="E122" s="10">
        <v>0</v>
      </c>
      <c r="F122" s="10">
        <v>0</v>
      </c>
      <c r="G122" s="11"/>
      <c r="H122" s="55"/>
      <c r="I122" s="73"/>
      <c r="J122" s="27"/>
      <c r="K122" s="42"/>
      <c r="L122" s="26"/>
      <c r="M122" s="27"/>
    </row>
    <row r="123" spans="1:13" outlineLevel="2">
      <c r="A123" s="59"/>
      <c r="B123" s="70"/>
      <c r="C123" s="23" t="s">
        <v>7</v>
      </c>
      <c r="D123" s="10">
        <v>0</v>
      </c>
      <c r="E123" s="10">
        <v>0</v>
      </c>
      <c r="F123" s="10">
        <v>0</v>
      </c>
      <c r="G123" s="11"/>
      <c r="H123" s="55"/>
      <c r="I123" s="73"/>
      <c r="J123" s="27"/>
      <c r="K123" s="42"/>
      <c r="L123" s="26"/>
      <c r="M123" s="27"/>
    </row>
    <row r="124" spans="1:13" ht="134.25" customHeight="1" outlineLevel="2">
      <c r="A124" s="59"/>
      <c r="B124" s="70"/>
      <c r="C124" s="23" t="s">
        <v>8</v>
      </c>
      <c r="D124" s="10">
        <v>0</v>
      </c>
      <c r="E124" s="10">
        <v>0</v>
      </c>
      <c r="F124" s="10">
        <v>0</v>
      </c>
      <c r="G124" s="11"/>
      <c r="H124" s="55"/>
      <c r="I124" s="74"/>
      <c r="J124" s="27"/>
      <c r="K124" s="42"/>
      <c r="L124" s="26"/>
      <c r="M124" s="27"/>
    </row>
    <row r="125" spans="1:13" ht="15" customHeight="1" outlineLevel="2">
      <c r="A125" s="59" t="s">
        <v>57</v>
      </c>
      <c r="B125" s="70" t="s">
        <v>700</v>
      </c>
      <c r="C125" s="23" t="s">
        <v>4</v>
      </c>
      <c r="D125" s="10">
        <f>D126+D127+D128+D129</f>
        <v>100</v>
      </c>
      <c r="E125" s="10">
        <f>E126+E127+E128+E129</f>
        <v>85</v>
      </c>
      <c r="F125" s="10">
        <f>F126+F127+F128+F129</f>
        <v>85</v>
      </c>
      <c r="G125" s="11">
        <f>F125/D125</f>
        <v>0.85</v>
      </c>
      <c r="H125" s="55" t="s">
        <v>59</v>
      </c>
      <c r="I125" s="72" t="s">
        <v>629</v>
      </c>
      <c r="J125" s="27" t="s">
        <v>579</v>
      </c>
      <c r="K125" s="42" t="s">
        <v>9</v>
      </c>
      <c r="L125" s="33" t="s">
        <v>628</v>
      </c>
      <c r="M125" s="27">
        <v>833</v>
      </c>
    </row>
    <row r="126" spans="1:13" ht="15" customHeight="1" outlineLevel="2">
      <c r="A126" s="59"/>
      <c r="B126" s="70"/>
      <c r="C126" s="23" t="s">
        <v>5</v>
      </c>
      <c r="D126" s="10">
        <v>100</v>
      </c>
      <c r="E126" s="10">
        <v>85</v>
      </c>
      <c r="F126" s="10">
        <v>85</v>
      </c>
      <c r="G126" s="11">
        <f>F126/D126</f>
        <v>0.85</v>
      </c>
      <c r="H126" s="55"/>
      <c r="I126" s="73"/>
      <c r="J126" s="27"/>
      <c r="K126" s="42"/>
      <c r="L126" s="34"/>
      <c r="M126" s="27"/>
    </row>
    <row r="127" spans="1:13" ht="15" customHeight="1" outlineLevel="2">
      <c r="A127" s="59"/>
      <c r="B127" s="70"/>
      <c r="C127" s="23" t="s">
        <v>6</v>
      </c>
      <c r="D127" s="10">
        <v>0</v>
      </c>
      <c r="E127" s="10">
        <v>0</v>
      </c>
      <c r="F127" s="10">
        <v>0</v>
      </c>
      <c r="G127" s="11"/>
      <c r="H127" s="55"/>
      <c r="I127" s="73"/>
      <c r="J127" s="27"/>
      <c r="K127" s="42"/>
      <c r="L127" s="34"/>
      <c r="M127" s="27"/>
    </row>
    <row r="128" spans="1:13" ht="15" customHeight="1" outlineLevel="2">
      <c r="A128" s="59"/>
      <c r="B128" s="70"/>
      <c r="C128" s="23" t="s">
        <v>7</v>
      </c>
      <c r="D128" s="10">
        <v>0</v>
      </c>
      <c r="E128" s="10">
        <v>0</v>
      </c>
      <c r="F128" s="10">
        <v>0</v>
      </c>
      <c r="G128" s="11"/>
      <c r="H128" s="55"/>
      <c r="I128" s="73"/>
      <c r="J128" s="27"/>
      <c r="K128" s="42"/>
      <c r="L128" s="34"/>
      <c r="M128" s="27"/>
    </row>
    <row r="129" spans="1:13" ht="91.5" customHeight="1" outlineLevel="2">
      <c r="A129" s="59"/>
      <c r="B129" s="70"/>
      <c r="C129" s="23" t="s">
        <v>8</v>
      </c>
      <c r="D129" s="10">
        <v>0</v>
      </c>
      <c r="E129" s="10">
        <v>0</v>
      </c>
      <c r="F129" s="10">
        <v>0</v>
      </c>
      <c r="G129" s="11"/>
      <c r="H129" s="55"/>
      <c r="I129" s="74"/>
      <c r="J129" s="27"/>
      <c r="K129" s="42"/>
      <c r="L129" s="35"/>
      <c r="M129" s="27"/>
    </row>
    <row r="130" spans="1:13" ht="16.5" customHeight="1" outlineLevel="2">
      <c r="A130" s="59" t="s">
        <v>58</v>
      </c>
      <c r="B130" s="70" t="s">
        <v>60</v>
      </c>
      <c r="C130" s="23" t="s">
        <v>4</v>
      </c>
      <c r="D130" s="10">
        <f>D131+D132+D133+D134</f>
        <v>702.6</v>
      </c>
      <c r="E130" s="10">
        <f>E131+E132+E133+E134</f>
        <v>699.1</v>
      </c>
      <c r="F130" s="10">
        <f>F131+F132+F133+F134</f>
        <v>699.1</v>
      </c>
      <c r="G130" s="11">
        <f>F130/D130</f>
        <v>0.99501850270424141</v>
      </c>
      <c r="H130" s="55" t="s">
        <v>61</v>
      </c>
      <c r="I130" s="72" t="s">
        <v>712</v>
      </c>
      <c r="J130" s="27" t="s">
        <v>579</v>
      </c>
      <c r="K130" s="42" t="s">
        <v>9</v>
      </c>
      <c r="L130" s="26"/>
      <c r="M130" s="27">
        <v>833</v>
      </c>
    </row>
    <row r="131" spans="1:13" ht="16.5" customHeight="1" outlineLevel="2">
      <c r="A131" s="59"/>
      <c r="B131" s="70"/>
      <c r="C131" s="23" t="s">
        <v>5</v>
      </c>
      <c r="D131" s="10">
        <v>702.6</v>
      </c>
      <c r="E131" s="10">
        <v>699.1</v>
      </c>
      <c r="F131" s="10">
        <v>699.1</v>
      </c>
      <c r="G131" s="11">
        <f>F131/D131</f>
        <v>0.99501850270424141</v>
      </c>
      <c r="H131" s="55"/>
      <c r="I131" s="73"/>
      <c r="J131" s="27"/>
      <c r="K131" s="42"/>
      <c r="L131" s="26"/>
      <c r="M131" s="27"/>
    </row>
    <row r="132" spans="1:13" ht="16.5" customHeight="1" outlineLevel="2">
      <c r="A132" s="59"/>
      <c r="B132" s="70"/>
      <c r="C132" s="23" t="s">
        <v>6</v>
      </c>
      <c r="D132" s="10">
        <v>0</v>
      </c>
      <c r="E132" s="10">
        <v>0</v>
      </c>
      <c r="F132" s="10">
        <v>0</v>
      </c>
      <c r="G132" s="11"/>
      <c r="H132" s="55"/>
      <c r="I132" s="73"/>
      <c r="J132" s="27"/>
      <c r="K132" s="42"/>
      <c r="L132" s="26"/>
      <c r="M132" s="27"/>
    </row>
    <row r="133" spans="1:13" ht="16.5" customHeight="1" outlineLevel="2">
      <c r="A133" s="59"/>
      <c r="B133" s="70"/>
      <c r="C133" s="23" t="s">
        <v>7</v>
      </c>
      <c r="D133" s="10">
        <v>0</v>
      </c>
      <c r="E133" s="10">
        <v>0</v>
      </c>
      <c r="F133" s="10">
        <v>0</v>
      </c>
      <c r="G133" s="11"/>
      <c r="H133" s="55"/>
      <c r="I133" s="73"/>
      <c r="J133" s="27"/>
      <c r="K133" s="42"/>
      <c r="L133" s="26"/>
      <c r="M133" s="27"/>
    </row>
    <row r="134" spans="1:13" ht="16.5" customHeight="1" outlineLevel="2">
      <c r="A134" s="59"/>
      <c r="B134" s="70"/>
      <c r="C134" s="23" t="s">
        <v>8</v>
      </c>
      <c r="D134" s="10">
        <v>0</v>
      </c>
      <c r="E134" s="10">
        <v>0</v>
      </c>
      <c r="F134" s="10">
        <v>0</v>
      </c>
      <c r="G134" s="11"/>
      <c r="H134" s="55"/>
      <c r="I134" s="74"/>
      <c r="J134" s="27"/>
      <c r="K134" s="42"/>
      <c r="L134" s="26"/>
      <c r="M134" s="27"/>
    </row>
    <row r="135" spans="1:13" ht="16.5" customHeight="1" outlineLevel="1">
      <c r="A135" s="59" t="s">
        <v>62</v>
      </c>
      <c r="B135" s="70" t="s">
        <v>63</v>
      </c>
      <c r="C135" s="23" t="s">
        <v>4</v>
      </c>
      <c r="D135" s="10">
        <f>D136+D137+D138+D139</f>
        <v>0</v>
      </c>
      <c r="E135" s="10">
        <f>E136+E137+E138+E139</f>
        <v>0</v>
      </c>
      <c r="F135" s="10">
        <f>F136+F137+F138+F139</f>
        <v>0</v>
      </c>
      <c r="G135" s="11"/>
      <c r="H135" s="55"/>
      <c r="I135" s="52"/>
      <c r="J135" s="26"/>
      <c r="K135" s="42" t="s">
        <v>10</v>
      </c>
      <c r="L135" s="26"/>
      <c r="M135" s="27"/>
    </row>
    <row r="136" spans="1:13" ht="16.5" customHeight="1" outlineLevel="1">
      <c r="A136" s="59"/>
      <c r="B136" s="70"/>
      <c r="C136" s="23" t="s">
        <v>5</v>
      </c>
      <c r="D136" s="10">
        <f>D141+D146+D151</f>
        <v>0</v>
      </c>
      <c r="E136" s="10">
        <f>E141+E146+E151</f>
        <v>0</v>
      </c>
      <c r="F136" s="10">
        <f>F141+F146+F151</f>
        <v>0</v>
      </c>
      <c r="G136" s="11"/>
      <c r="H136" s="55"/>
      <c r="I136" s="52"/>
      <c r="J136" s="26"/>
      <c r="K136" s="42"/>
      <c r="L136" s="26"/>
      <c r="M136" s="27"/>
    </row>
    <row r="137" spans="1:13" ht="16.5" customHeight="1" outlineLevel="1">
      <c r="A137" s="59"/>
      <c r="B137" s="70"/>
      <c r="C137" s="23" t="s">
        <v>6</v>
      </c>
      <c r="D137" s="10">
        <f t="shared" ref="D137:F139" si="12">D142+D147+D152</f>
        <v>0</v>
      </c>
      <c r="E137" s="10">
        <f t="shared" si="12"/>
        <v>0</v>
      </c>
      <c r="F137" s="10">
        <f t="shared" si="12"/>
        <v>0</v>
      </c>
      <c r="G137" s="10"/>
      <c r="H137" s="55"/>
      <c r="I137" s="52"/>
      <c r="J137" s="26"/>
      <c r="K137" s="42"/>
      <c r="L137" s="26"/>
      <c r="M137" s="27"/>
    </row>
    <row r="138" spans="1:13" ht="16.5" customHeight="1" outlineLevel="1">
      <c r="A138" s="59"/>
      <c r="B138" s="70"/>
      <c r="C138" s="23" t="s">
        <v>7</v>
      </c>
      <c r="D138" s="10">
        <f t="shared" si="12"/>
        <v>0</v>
      </c>
      <c r="E138" s="10">
        <f t="shared" si="12"/>
        <v>0</v>
      </c>
      <c r="F138" s="10">
        <f t="shared" si="12"/>
        <v>0</v>
      </c>
      <c r="G138" s="10"/>
      <c r="H138" s="55"/>
      <c r="I138" s="52"/>
      <c r="J138" s="26"/>
      <c r="K138" s="42"/>
      <c r="L138" s="26"/>
      <c r="M138" s="27"/>
    </row>
    <row r="139" spans="1:13" ht="16.5" customHeight="1" outlineLevel="1">
      <c r="A139" s="59"/>
      <c r="B139" s="70"/>
      <c r="C139" s="23" t="s">
        <v>8</v>
      </c>
      <c r="D139" s="10">
        <f t="shared" si="12"/>
        <v>0</v>
      </c>
      <c r="E139" s="10">
        <f t="shared" si="12"/>
        <v>0</v>
      </c>
      <c r="F139" s="10">
        <f t="shared" si="12"/>
        <v>0</v>
      </c>
      <c r="G139" s="10"/>
      <c r="H139" s="55"/>
      <c r="I139" s="52"/>
      <c r="J139" s="26"/>
      <c r="K139" s="42"/>
      <c r="L139" s="26"/>
      <c r="M139" s="27"/>
    </row>
    <row r="140" spans="1:13" ht="16.5" customHeight="1" outlineLevel="2">
      <c r="A140" s="59" t="s">
        <v>64</v>
      </c>
      <c r="B140" s="70" t="s">
        <v>65</v>
      </c>
      <c r="C140" s="23" t="s">
        <v>4</v>
      </c>
      <c r="D140" s="10">
        <f>D141+D142+D143+D144</f>
        <v>0</v>
      </c>
      <c r="E140" s="10">
        <f>E141+E142+E143+E144</f>
        <v>0</v>
      </c>
      <c r="F140" s="10">
        <f>F141+F142+F143+F144</f>
        <v>0</v>
      </c>
      <c r="G140" s="11"/>
      <c r="H140" s="55" t="s">
        <v>66</v>
      </c>
      <c r="I140" s="80" t="s">
        <v>630</v>
      </c>
      <c r="J140" s="27" t="s">
        <v>579</v>
      </c>
      <c r="K140" s="42" t="s">
        <v>10</v>
      </c>
      <c r="L140" s="26"/>
      <c r="M140" s="27">
        <v>809</v>
      </c>
    </row>
    <row r="141" spans="1:13" ht="16.5" customHeight="1" outlineLevel="2">
      <c r="A141" s="59"/>
      <c r="B141" s="70"/>
      <c r="C141" s="23" t="s">
        <v>5</v>
      </c>
      <c r="D141" s="10">
        <v>0</v>
      </c>
      <c r="E141" s="10">
        <v>0</v>
      </c>
      <c r="F141" s="10">
        <v>0</v>
      </c>
      <c r="G141" s="11"/>
      <c r="H141" s="55"/>
      <c r="I141" s="81"/>
      <c r="J141" s="27"/>
      <c r="K141" s="42"/>
      <c r="L141" s="26"/>
      <c r="M141" s="27"/>
    </row>
    <row r="142" spans="1:13" ht="16.5" customHeight="1" outlineLevel="2">
      <c r="A142" s="59"/>
      <c r="B142" s="70"/>
      <c r="C142" s="23" t="s">
        <v>6</v>
      </c>
      <c r="D142" s="10">
        <v>0</v>
      </c>
      <c r="E142" s="10">
        <v>0</v>
      </c>
      <c r="F142" s="10">
        <v>0</v>
      </c>
      <c r="G142" s="11"/>
      <c r="H142" s="55"/>
      <c r="I142" s="81"/>
      <c r="J142" s="27"/>
      <c r="K142" s="42"/>
      <c r="L142" s="26"/>
      <c r="M142" s="27"/>
    </row>
    <row r="143" spans="1:13" ht="16.5" customHeight="1" outlineLevel="2">
      <c r="A143" s="59"/>
      <c r="B143" s="70"/>
      <c r="C143" s="23" t="s">
        <v>7</v>
      </c>
      <c r="D143" s="10">
        <v>0</v>
      </c>
      <c r="E143" s="10">
        <v>0</v>
      </c>
      <c r="F143" s="10">
        <v>0</v>
      </c>
      <c r="G143" s="11"/>
      <c r="H143" s="55"/>
      <c r="I143" s="81"/>
      <c r="J143" s="27"/>
      <c r="K143" s="42"/>
      <c r="L143" s="26"/>
      <c r="M143" s="27"/>
    </row>
    <row r="144" spans="1:13" ht="16.5" customHeight="1" outlineLevel="2">
      <c r="A144" s="59"/>
      <c r="B144" s="70"/>
      <c r="C144" s="23" t="s">
        <v>8</v>
      </c>
      <c r="D144" s="10">
        <v>0</v>
      </c>
      <c r="E144" s="10">
        <v>0</v>
      </c>
      <c r="F144" s="10">
        <v>0</v>
      </c>
      <c r="G144" s="11"/>
      <c r="H144" s="55"/>
      <c r="I144" s="82"/>
      <c r="J144" s="27"/>
      <c r="K144" s="42"/>
      <c r="L144" s="26"/>
      <c r="M144" s="27"/>
    </row>
    <row r="145" spans="1:13" ht="16.5" customHeight="1" outlineLevel="2">
      <c r="A145" s="59" t="s">
        <v>67</v>
      </c>
      <c r="B145" s="70" t="s">
        <v>68</v>
      </c>
      <c r="C145" s="23" t="s">
        <v>4</v>
      </c>
      <c r="D145" s="10">
        <f>D146+D147+D148+D149</f>
        <v>0</v>
      </c>
      <c r="E145" s="10">
        <f>E146+E147+E148+E149</f>
        <v>0</v>
      </c>
      <c r="F145" s="10">
        <f>F146+F147+F148+F149</f>
        <v>0</v>
      </c>
      <c r="G145" s="11"/>
      <c r="H145" s="55" t="s">
        <v>69</v>
      </c>
      <c r="I145" s="80" t="s">
        <v>631</v>
      </c>
      <c r="J145" s="27" t="s">
        <v>579</v>
      </c>
      <c r="K145" s="42" t="s">
        <v>10</v>
      </c>
      <c r="L145" s="26"/>
      <c r="M145" s="27">
        <v>809</v>
      </c>
    </row>
    <row r="146" spans="1:13" ht="16.5" customHeight="1" outlineLevel="2">
      <c r="A146" s="59"/>
      <c r="B146" s="70"/>
      <c r="C146" s="23" t="s">
        <v>5</v>
      </c>
      <c r="D146" s="10">
        <v>0</v>
      </c>
      <c r="E146" s="10">
        <v>0</v>
      </c>
      <c r="F146" s="10">
        <v>0</v>
      </c>
      <c r="G146" s="11"/>
      <c r="H146" s="55"/>
      <c r="I146" s="81"/>
      <c r="J146" s="27"/>
      <c r="K146" s="42"/>
      <c r="L146" s="26"/>
      <c r="M146" s="27"/>
    </row>
    <row r="147" spans="1:13" ht="16.5" customHeight="1" outlineLevel="2">
      <c r="A147" s="59"/>
      <c r="B147" s="70"/>
      <c r="C147" s="23" t="s">
        <v>6</v>
      </c>
      <c r="D147" s="10">
        <v>0</v>
      </c>
      <c r="E147" s="10">
        <v>0</v>
      </c>
      <c r="F147" s="10">
        <v>0</v>
      </c>
      <c r="G147" s="11"/>
      <c r="H147" s="55"/>
      <c r="I147" s="81"/>
      <c r="J147" s="27"/>
      <c r="K147" s="42"/>
      <c r="L147" s="26"/>
      <c r="M147" s="27"/>
    </row>
    <row r="148" spans="1:13" ht="16.5" customHeight="1" outlineLevel="2">
      <c r="A148" s="59"/>
      <c r="B148" s="70"/>
      <c r="C148" s="23" t="s">
        <v>7</v>
      </c>
      <c r="D148" s="10">
        <v>0</v>
      </c>
      <c r="E148" s="10">
        <v>0</v>
      </c>
      <c r="F148" s="10">
        <v>0</v>
      </c>
      <c r="G148" s="11"/>
      <c r="H148" s="55"/>
      <c r="I148" s="81"/>
      <c r="J148" s="27"/>
      <c r="K148" s="42"/>
      <c r="L148" s="26"/>
      <c r="M148" s="27"/>
    </row>
    <row r="149" spans="1:13" ht="16.5" customHeight="1" outlineLevel="2">
      <c r="A149" s="59"/>
      <c r="B149" s="70"/>
      <c r="C149" s="23" t="s">
        <v>8</v>
      </c>
      <c r="D149" s="10">
        <v>0</v>
      </c>
      <c r="E149" s="10">
        <v>0</v>
      </c>
      <c r="F149" s="10">
        <v>0</v>
      </c>
      <c r="G149" s="11"/>
      <c r="H149" s="55"/>
      <c r="I149" s="82"/>
      <c r="J149" s="27"/>
      <c r="K149" s="42"/>
      <c r="L149" s="26"/>
      <c r="M149" s="27"/>
    </row>
    <row r="150" spans="1:13" ht="16.5" customHeight="1" outlineLevel="2">
      <c r="A150" s="59" t="s">
        <v>70</v>
      </c>
      <c r="B150" s="70" t="s">
        <v>71</v>
      </c>
      <c r="C150" s="23" t="s">
        <v>4</v>
      </c>
      <c r="D150" s="10">
        <f>D151+D152+D153+D154</f>
        <v>0</v>
      </c>
      <c r="E150" s="10">
        <f>E151+E152+E153+E154</f>
        <v>0</v>
      </c>
      <c r="F150" s="10">
        <f>F151+F152+F153+F154</f>
        <v>0</v>
      </c>
      <c r="G150" s="11"/>
      <c r="H150" s="55" t="s">
        <v>600</v>
      </c>
      <c r="I150" s="75" t="s">
        <v>632</v>
      </c>
      <c r="J150" s="27" t="s">
        <v>579</v>
      </c>
      <c r="K150" s="42" t="s">
        <v>10</v>
      </c>
      <c r="L150" s="26"/>
      <c r="M150" s="27">
        <v>809</v>
      </c>
    </row>
    <row r="151" spans="1:13" ht="16.5" customHeight="1" outlineLevel="2">
      <c r="A151" s="59"/>
      <c r="B151" s="70"/>
      <c r="C151" s="23" t="s">
        <v>5</v>
      </c>
      <c r="D151" s="10">
        <v>0</v>
      </c>
      <c r="E151" s="10">
        <v>0</v>
      </c>
      <c r="F151" s="10">
        <v>0</v>
      </c>
      <c r="G151" s="11"/>
      <c r="H151" s="55"/>
      <c r="I151" s="76"/>
      <c r="J151" s="27"/>
      <c r="K151" s="42"/>
      <c r="L151" s="26"/>
      <c r="M151" s="27"/>
    </row>
    <row r="152" spans="1:13" ht="16.5" customHeight="1" outlineLevel="2">
      <c r="A152" s="59"/>
      <c r="B152" s="70"/>
      <c r="C152" s="23" t="s">
        <v>6</v>
      </c>
      <c r="D152" s="10">
        <v>0</v>
      </c>
      <c r="E152" s="10">
        <v>0</v>
      </c>
      <c r="F152" s="10">
        <v>0</v>
      </c>
      <c r="G152" s="11"/>
      <c r="H152" s="55"/>
      <c r="I152" s="76"/>
      <c r="J152" s="27"/>
      <c r="K152" s="42"/>
      <c r="L152" s="26"/>
      <c r="M152" s="27"/>
    </row>
    <row r="153" spans="1:13" ht="16.5" customHeight="1" outlineLevel="2">
      <c r="A153" s="59"/>
      <c r="B153" s="70"/>
      <c r="C153" s="23" t="s">
        <v>7</v>
      </c>
      <c r="D153" s="10">
        <v>0</v>
      </c>
      <c r="E153" s="10">
        <v>0</v>
      </c>
      <c r="F153" s="10">
        <v>0</v>
      </c>
      <c r="G153" s="11"/>
      <c r="H153" s="55"/>
      <c r="I153" s="76"/>
      <c r="J153" s="27"/>
      <c r="K153" s="42"/>
      <c r="L153" s="26"/>
      <c r="M153" s="27"/>
    </row>
    <row r="154" spans="1:13" ht="20.25" customHeight="1" outlineLevel="2">
      <c r="A154" s="59"/>
      <c r="B154" s="70"/>
      <c r="C154" s="23" t="s">
        <v>8</v>
      </c>
      <c r="D154" s="10">
        <v>0</v>
      </c>
      <c r="E154" s="10">
        <v>0</v>
      </c>
      <c r="F154" s="10">
        <v>0</v>
      </c>
      <c r="G154" s="11"/>
      <c r="H154" s="55"/>
      <c r="I154" s="77"/>
      <c r="J154" s="27"/>
      <c r="K154" s="42"/>
      <c r="L154" s="26"/>
      <c r="M154" s="27"/>
    </row>
    <row r="155" spans="1:13" ht="16.5" customHeight="1" outlineLevel="1">
      <c r="A155" s="59" t="s">
        <v>72</v>
      </c>
      <c r="B155" s="70" t="s">
        <v>73</v>
      </c>
      <c r="C155" s="23" t="s">
        <v>4</v>
      </c>
      <c r="D155" s="10">
        <f>D156+D157+D158+D159</f>
        <v>0</v>
      </c>
      <c r="E155" s="10">
        <f>E156+E157+E158+E159</f>
        <v>0</v>
      </c>
      <c r="F155" s="10">
        <f>F156+F157+F158+F159</f>
        <v>0</v>
      </c>
      <c r="G155" s="11"/>
      <c r="H155" s="55"/>
      <c r="I155" s="52"/>
      <c r="J155" s="26"/>
      <c r="K155" s="42" t="s">
        <v>74</v>
      </c>
      <c r="L155" s="26"/>
      <c r="M155" s="27"/>
    </row>
    <row r="156" spans="1:13" ht="16.5" customHeight="1" outlineLevel="1">
      <c r="A156" s="59"/>
      <c r="B156" s="70"/>
      <c r="C156" s="23" t="s">
        <v>5</v>
      </c>
      <c r="D156" s="10">
        <f>D161+D166</f>
        <v>0</v>
      </c>
      <c r="E156" s="10">
        <f>E161+E166</f>
        <v>0</v>
      </c>
      <c r="F156" s="10">
        <f>F161+F166</f>
        <v>0</v>
      </c>
      <c r="G156" s="11"/>
      <c r="H156" s="55"/>
      <c r="I156" s="52"/>
      <c r="J156" s="26"/>
      <c r="K156" s="42"/>
      <c r="L156" s="26"/>
      <c r="M156" s="27"/>
    </row>
    <row r="157" spans="1:13" ht="16.5" customHeight="1" outlineLevel="1">
      <c r="A157" s="59"/>
      <c r="B157" s="70"/>
      <c r="C157" s="23" t="s">
        <v>6</v>
      </c>
      <c r="D157" s="10">
        <f t="shared" ref="D157:F159" si="13">D162+D167</f>
        <v>0</v>
      </c>
      <c r="E157" s="10">
        <f t="shared" si="13"/>
        <v>0</v>
      </c>
      <c r="F157" s="10">
        <f t="shared" si="13"/>
        <v>0</v>
      </c>
      <c r="G157" s="10"/>
      <c r="H157" s="55"/>
      <c r="I157" s="52"/>
      <c r="J157" s="26"/>
      <c r="K157" s="42"/>
      <c r="L157" s="26"/>
      <c r="M157" s="27"/>
    </row>
    <row r="158" spans="1:13" ht="16.5" customHeight="1" outlineLevel="1">
      <c r="A158" s="59"/>
      <c r="B158" s="70"/>
      <c r="C158" s="23" t="s">
        <v>7</v>
      </c>
      <c r="D158" s="10">
        <f t="shared" si="13"/>
        <v>0</v>
      </c>
      <c r="E158" s="10">
        <f t="shared" si="13"/>
        <v>0</v>
      </c>
      <c r="F158" s="10">
        <f t="shared" si="13"/>
        <v>0</v>
      </c>
      <c r="G158" s="10"/>
      <c r="H158" s="55"/>
      <c r="I158" s="52"/>
      <c r="J158" s="26"/>
      <c r="K158" s="42"/>
      <c r="L158" s="26"/>
      <c r="M158" s="27"/>
    </row>
    <row r="159" spans="1:13" ht="41.25" customHeight="1" outlineLevel="1">
      <c r="A159" s="59"/>
      <c r="B159" s="70"/>
      <c r="C159" s="23" t="s">
        <v>8</v>
      </c>
      <c r="D159" s="10">
        <f t="shared" si="13"/>
        <v>0</v>
      </c>
      <c r="E159" s="10">
        <f t="shared" si="13"/>
        <v>0</v>
      </c>
      <c r="F159" s="10">
        <f t="shared" si="13"/>
        <v>0</v>
      </c>
      <c r="G159" s="10"/>
      <c r="H159" s="55"/>
      <c r="I159" s="52"/>
      <c r="J159" s="26"/>
      <c r="K159" s="42"/>
      <c r="L159" s="26"/>
      <c r="M159" s="27"/>
    </row>
    <row r="160" spans="1:13" ht="16.5" customHeight="1" outlineLevel="2">
      <c r="A160" s="59" t="s">
        <v>75</v>
      </c>
      <c r="B160" s="70" t="s">
        <v>76</v>
      </c>
      <c r="C160" s="23" t="s">
        <v>4</v>
      </c>
      <c r="D160" s="10">
        <f>D161+D162+D163+D164</f>
        <v>0</v>
      </c>
      <c r="E160" s="10">
        <f>E161+E162+E163+E164</f>
        <v>0</v>
      </c>
      <c r="F160" s="10">
        <f>F161+F162+F163+F164</f>
        <v>0</v>
      </c>
      <c r="G160" s="11"/>
      <c r="H160" s="55" t="s">
        <v>77</v>
      </c>
      <c r="I160" s="72" t="s">
        <v>683</v>
      </c>
      <c r="J160" s="27" t="s">
        <v>623</v>
      </c>
      <c r="K160" s="42" t="s">
        <v>78</v>
      </c>
      <c r="L160" s="33" t="s">
        <v>793</v>
      </c>
      <c r="M160" s="27">
        <v>807</v>
      </c>
    </row>
    <row r="161" spans="1:13" ht="16.5" customHeight="1" outlineLevel="2">
      <c r="A161" s="59"/>
      <c r="B161" s="70"/>
      <c r="C161" s="23" t="s">
        <v>5</v>
      </c>
      <c r="D161" s="10">
        <v>0</v>
      </c>
      <c r="E161" s="10">
        <v>0</v>
      </c>
      <c r="F161" s="10">
        <v>0</v>
      </c>
      <c r="G161" s="11"/>
      <c r="H161" s="55"/>
      <c r="I161" s="73"/>
      <c r="J161" s="27"/>
      <c r="K161" s="42"/>
      <c r="L161" s="34"/>
      <c r="M161" s="27"/>
    </row>
    <row r="162" spans="1:13" ht="16.5" customHeight="1" outlineLevel="2">
      <c r="A162" s="59"/>
      <c r="B162" s="70"/>
      <c r="C162" s="23" t="s">
        <v>6</v>
      </c>
      <c r="D162" s="10">
        <v>0</v>
      </c>
      <c r="E162" s="10">
        <v>0</v>
      </c>
      <c r="F162" s="10">
        <v>0</v>
      </c>
      <c r="G162" s="11"/>
      <c r="H162" s="55"/>
      <c r="I162" s="73"/>
      <c r="J162" s="27"/>
      <c r="K162" s="42"/>
      <c r="L162" s="34"/>
      <c r="M162" s="27"/>
    </row>
    <row r="163" spans="1:13" ht="16.5" customHeight="1" outlineLevel="2">
      <c r="A163" s="59"/>
      <c r="B163" s="70"/>
      <c r="C163" s="23" t="s">
        <v>7</v>
      </c>
      <c r="D163" s="10">
        <v>0</v>
      </c>
      <c r="E163" s="10">
        <v>0</v>
      </c>
      <c r="F163" s="10">
        <v>0</v>
      </c>
      <c r="G163" s="11"/>
      <c r="H163" s="55"/>
      <c r="I163" s="73"/>
      <c r="J163" s="27"/>
      <c r="K163" s="42"/>
      <c r="L163" s="34"/>
      <c r="M163" s="27"/>
    </row>
    <row r="164" spans="1:13" ht="85.5" customHeight="1" outlineLevel="2">
      <c r="A164" s="59"/>
      <c r="B164" s="70"/>
      <c r="C164" s="23" t="s">
        <v>8</v>
      </c>
      <c r="D164" s="10">
        <v>0</v>
      </c>
      <c r="E164" s="10">
        <v>0</v>
      </c>
      <c r="F164" s="10">
        <v>0</v>
      </c>
      <c r="G164" s="11"/>
      <c r="H164" s="55"/>
      <c r="I164" s="74"/>
      <c r="J164" s="27"/>
      <c r="K164" s="42"/>
      <c r="L164" s="35"/>
      <c r="M164" s="27"/>
    </row>
    <row r="165" spans="1:13" ht="16.5" customHeight="1" outlineLevel="2">
      <c r="A165" s="59" t="s">
        <v>79</v>
      </c>
      <c r="B165" s="70" t="s">
        <v>80</v>
      </c>
      <c r="C165" s="23" t="s">
        <v>4</v>
      </c>
      <c r="D165" s="10">
        <f>D166+D167+D168+D169</f>
        <v>0</v>
      </c>
      <c r="E165" s="10">
        <f>E166+E167+E168+E169</f>
        <v>0</v>
      </c>
      <c r="F165" s="10">
        <f>F166+F167+F168+F169</f>
        <v>0</v>
      </c>
      <c r="G165" s="11"/>
      <c r="H165" s="55" t="s">
        <v>81</v>
      </c>
      <c r="I165" s="72" t="s">
        <v>694</v>
      </c>
      <c r="J165" s="27" t="s">
        <v>649</v>
      </c>
      <c r="K165" s="42" t="s">
        <v>78</v>
      </c>
      <c r="L165" s="33" t="s">
        <v>693</v>
      </c>
      <c r="M165" s="27">
        <v>807</v>
      </c>
    </row>
    <row r="166" spans="1:13" ht="16.5" customHeight="1" outlineLevel="2">
      <c r="A166" s="59"/>
      <c r="B166" s="70"/>
      <c r="C166" s="23" t="s">
        <v>5</v>
      </c>
      <c r="D166" s="10">
        <v>0</v>
      </c>
      <c r="E166" s="10">
        <v>0</v>
      </c>
      <c r="F166" s="10">
        <v>0</v>
      </c>
      <c r="G166" s="11"/>
      <c r="H166" s="55"/>
      <c r="I166" s="73"/>
      <c r="J166" s="27"/>
      <c r="K166" s="42"/>
      <c r="L166" s="34"/>
      <c r="M166" s="27"/>
    </row>
    <row r="167" spans="1:13" ht="16.5" customHeight="1" outlineLevel="2">
      <c r="A167" s="59"/>
      <c r="B167" s="70"/>
      <c r="C167" s="23" t="s">
        <v>6</v>
      </c>
      <c r="D167" s="10">
        <v>0</v>
      </c>
      <c r="E167" s="10">
        <v>0</v>
      </c>
      <c r="F167" s="10">
        <v>0</v>
      </c>
      <c r="G167" s="11"/>
      <c r="H167" s="55"/>
      <c r="I167" s="73"/>
      <c r="J167" s="27"/>
      <c r="K167" s="42"/>
      <c r="L167" s="34"/>
      <c r="M167" s="27"/>
    </row>
    <row r="168" spans="1:13" ht="16.5" customHeight="1" outlineLevel="2">
      <c r="A168" s="59"/>
      <c r="B168" s="70"/>
      <c r="C168" s="23" t="s">
        <v>7</v>
      </c>
      <c r="D168" s="10">
        <v>0</v>
      </c>
      <c r="E168" s="10">
        <v>0</v>
      </c>
      <c r="F168" s="10">
        <v>0</v>
      </c>
      <c r="G168" s="11"/>
      <c r="H168" s="55"/>
      <c r="I168" s="73"/>
      <c r="J168" s="27"/>
      <c r="K168" s="42"/>
      <c r="L168" s="34"/>
      <c r="M168" s="27"/>
    </row>
    <row r="169" spans="1:13" ht="277.5" customHeight="1" outlineLevel="2">
      <c r="A169" s="59"/>
      <c r="B169" s="70"/>
      <c r="C169" s="23" t="s">
        <v>8</v>
      </c>
      <c r="D169" s="10">
        <v>0</v>
      </c>
      <c r="E169" s="10">
        <v>0</v>
      </c>
      <c r="F169" s="10">
        <v>0</v>
      </c>
      <c r="G169" s="11"/>
      <c r="H169" s="55"/>
      <c r="I169" s="74"/>
      <c r="J169" s="27"/>
      <c r="K169" s="42"/>
      <c r="L169" s="35"/>
      <c r="M169" s="27"/>
    </row>
    <row r="170" spans="1:13" ht="16.5" customHeight="1" outlineLevel="1">
      <c r="A170" s="59" t="s">
        <v>82</v>
      </c>
      <c r="B170" s="70" t="s">
        <v>83</v>
      </c>
      <c r="C170" s="23" t="s">
        <v>4</v>
      </c>
      <c r="D170" s="10">
        <f>D171+D172+D173+D174</f>
        <v>0</v>
      </c>
      <c r="E170" s="10">
        <f>E171+E172+E173+E174</f>
        <v>0</v>
      </c>
      <c r="F170" s="10">
        <f>F171+F172+F173+F174</f>
        <v>0</v>
      </c>
      <c r="G170" s="11"/>
      <c r="H170" s="55"/>
      <c r="I170" s="52"/>
      <c r="J170" s="26"/>
      <c r="K170" s="42" t="s">
        <v>14</v>
      </c>
      <c r="L170" s="26"/>
      <c r="M170" s="27"/>
    </row>
    <row r="171" spans="1:13" ht="16.5" customHeight="1" outlineLevel="1">
      <c r="A171" s="59"/>
      <c r="B171" s="70"/>
      <c r="C171" s="23" t="s">
        <v>5</v>
      </c>
      <c r="D171" s="10">
        <f>D176+D181</f>
        <v>0</v>
      </c>
      <c r="E171" s="10">
        <f>E176+E181</f>
        <v>0</v>
      </c>
      <c r="F171" s="10">
        <f>F176+F181</f>
        <v>0</v>
      </c>
      <c r="G171" s="11"/>
      <c r="H171" s="55"/>
      <c r="I171" s="52"/>
      <c r="J171" s="26"/>
      <c r="K171" s="42"/>
      <c r="L171" s="26"/>
      <c r="M171" s="27"/>
    </row>
    <row r="172" spans="1:13" ht="16.5" customHeight="1" outlineLevel="1">
      <c r="A172" s="59"/>
      <c r="B172" s="70"/>
      <c r="C172" s="23" t="s">
        <v>6</v>
      </c>
      <c r="D172" s="10">
        <f t="shared" ref="D172:F174" si="14">D177+D182</f>
        <v>0</v>
      </c>
      <c r="E172" s="10">
        <f t="shared" si="14"/>
        <v>0</v>
      </c>
      <c r="F172" s="10">
        <f t="shared" si="14"/>
        <v>0</v>
      </c>
      <c r="G172" s="10"/>
      <c r="H172" s="55"/>
      <c r="I172" s="52"/>
      <c r="J172" s="26"/>
      <c r="K172" s="42"/>
      <c r="L172" s="26"/>
      <c r="M172" s="27"/>
    </row>
    <row r="173" spans="1:13" ht="16.5" customHeight="1" outlineLevel="1">
      <c r="A173" s="59"/>
      <c r="B173" s="70"/>
      <c r="C173" s="23" t="s">
        <v>7</v>
      </c>
      <c r="D173" s="10">
        <f t="shared" si="14"/>
        <v>0</v>
      </c>
      <c r="E173" s="10">
        <f t="shared" si="14"/>
        <v>0</v>
      </c>
      <c r="F173" s="10">
        <f t="shared" si="14"/>
        <v>0</v>
      </c>
      <c r="G173" s="10"/>
      <c r="H173" s="55"/>
      <c r="I173" s="52"/>
      <c r="J173" s="26"/>
      <c r="K173" s="42"/>
      <c r="L173" s="26"/>
      <c r="M173" s="27"/>
    </row>
    <row r="174" spans="1:13" ht="16.5" customHeight="1" outlineLevel="1">
      <c r="A174" s="59"/>
      <c r="B174" s="70"/>
      <c r="C174" s="23" t="s">
        <v>8</v>
      </c>
      <c r="D174" s="10">
        <f t="shared" si="14"/>
        <v>0</v>
      </c>
      <c r="E174" s="10">
        <f t="shared" si="14"/>
        <v>0</v>
      </c>
      <c r="F174" s="10">
        <f t="shared" si="14"/>
        <v>0</v>
      </c>
      <c r="G174" s="10"/>
      <c r="H174" s="55"/>
      <c r="I174" s="52"/>
      <c r="J174" s="26"/>
      <c r="K174" s="42"/>
      <c r="L174" s="26"/>
      <c r="M174" s="27"/>
    </row>
    <row r="175" spans="1:13" ht="16.5" customHeight="1" outlineLevel="2">
      <c r="A175" s="59" t="s">
        <v>84</v>
      </c>
      <c r="B175" s="70" t="s">
        <v>85</v>
      </c>
      <c r="C175" s="23" t="s">
        <v>4</v>
      </c>
      <c r="D175" s="10">
        <f>D176+D177+D178+D179</f>
        <v>0</v>
      </c>
      <c r="E175" s="10">
        <f>E176+E177+E178+E179</f>
        <v>0</v>
      </c>
      <c r="F175" s="10">
        <f>F176+F177+F178+F179</f>
        <v>0</v>
      </c>
      <c r="G175" s="11"/>
      <c r="H175" s="55" t="s">
        <v>86</v>
      </c>
      <c r="I175" s="72" t="s">
        <v>681</v>
      </c>
      <c r="J175" s="27" t="s">
        <v>579</v>
      </c>
      <c r="K175" s="42" t="s">
        <v>14</v>
      </c>
      <c r="L175" s="26"/>
      <c r="M175" s="27">
        <v>813</v>
      </c>
    </row>
    <row r="176" spans="1:13" ht="16.5" customHeight="1" outlineLevel="2">
      <c r="A176" s="59"/>
      <c r="B176" s="70"/>
      <c r="C176" s="23" t="s">
        <v>5</v>
      </c>
      <c r="D176" s="10">
        <v>0</v>
      </c>
      <c r="E176" s="10">
        <v>0</v>
      </c>
      <c r="F176" s="10">
        <v>0</v>
      </c>
      <c r="G176" s="11"/>
      <c r="H176" s="55"/>
      <c r="I176" s="73"/>
      <c r="J176" s="27"/>
      <c r="K176" s="42"/>
      <c r="L176" s="26"/>
      <c r="M176" s="27"/>
    </row>
    <row r="177" spans="1:13" ht="16.5" customHeight="1" outlineLevel="2">
      <c r="A177" s="59"/>
      <c r="B177" s="70"/>
      <c r="C177" s="23" t="s">
        <v>6</v>
      </c>
      <c r="D177" s="10">
        <v>0</v>
      </c>
      <c r="E177" s="10">
        <v>0</v>
      </c>
      <c r="F177" s="10">
        <v>0</v>
      </c>
      <c r="G177" s="11"/>
      <c r="H177" s="55"/>
      <c r="I177" s="73"/>
      <c r="J177" s="27"/>
      <c r="K177" s="42"/>
      <c r="L177" s="26"/>
      <c r="M177" s="27"/>
    </row>
    <row r="178" spans="1:13" ht="16.5" customHeight="1" outlineLevel="2">
      <c r="A178" s="59"/>
      <c r="B178" s="70"/>
      <c r="C178" s="23" t="s">
        <v>7</v>
      </c>
      <c r="D178" s="10">
        <v>0</v>
      </c>
      <c r="E178" s="10">
        <v>0</v>
      </c>
      <c r="F178" s="10">
        <v>0</v>
      </c>
      <c r="G178" s="11"/>
      <c r="H178" s="55"/>
      <c r="I178" s="73"/>
      <c r="J178" s="27"/>
      <c r="K178" s="42"/>
      <c r="L178" s="26"/>
      <c r="M178" s="27"/>
    </row>
    <row r="179" spans="1:13" ht="126" customHeight="1" outlineLevel="2">
      <c r="A179" s="59"/>
      <c r="B179" s="70"/>
      <c r="C179" s="23" t="s">
        <v>8</v>
      </c>
      <c r="D179" s="10">
        <v>0</v>
      </c>
      <c r="E179" s="10">
        <v>0</v>
      </c>
      <c r="F179" s="10">
        <v>0</v>
      </c>
      <c r="G179" s="11"/>
      <c r="H179" s="55"/>
      <c r="I179" s="74"/>
      <c r="J179" s="27"/>
      <c r="K179" s="42"/>
      <c r="L179" s="26"/>
      <c r="M179" s="27"/>
    </row>
    <row r="180" spans="1:13" ht="16.5" customHeight="1" outlineLevel="2">
      <c r="A180" s="59" t="s">
        <v>87</v>
      </c>
      <c r="B180" s="83" t="s">
        <v>88</v>
      </c>
      <c r="C180" s="23" t="s">
        <v>4</v>
      </c>
      <c r="D180" s="10">
        <f>D181+D182+D183+D184</f>
        <v>0</v>
      </c>
      <c r="E180" s="10">
        <f>E181+E182+E183+E184</f>
        <v>0</v>
      </c>
      <c r="F180" s="10">
        <f>F181+F182+F183+F184</f>
        <v>0</v>
      </c>
      <c r="G180" s="11"/>
      <c r="H180" s="55" t="s">
        <v>570</v>
      </c>
      <c r="I180" s="72" t="s">
        <v>680</v>
      </c>
      <c r="J180" s="27" t="s">
        <v>579</v>
      </c>
      <c r="K180" s="42" t="s">
        <v>14</v>
      </c>
      <c r="L180" s="26"/>
      <c r="M180" s="27">
        <v>813</v>
      </c>
    </row>
    <row r="181" spans="1:13" ht="16.5" customHeight="1" outlineLevel="2">
      <c r="A181" s="59"/>
      <c r="B181" s="84"/>
      <c r="C181" s="23" t="s">
        <v>5</v>
      </c>
      <c r="D181" s="10">
        <v>0</v>
      </c>
      <c r="E181" s="10">
        <v>0</v>
      </c>
      <c r="F181" s="10">
        <v>0</v>
      </c>
      <c r="G181" s="11"/>
      <c r="H181" s="55"/>
      <c r="I181" s="73"/>
      <c r="J181" s="27"/>
      <c r="K181" s="42"/>
      <c r="L181" s="26"/>
      <c r="M181" s="27"/>
    </row>
    <row r="182" spans="1:13" ht="16.5" customHeight="1" outlineLevel="2">
      <c r="A182" s="59"/>
      <c r="B182" s="84"/>
      <c r="C182" s="23" t="s">
        <v>6</v>
      </c>
      <c r="D182" s="10">
        <v>0</v>
      </c>
      <c r="E182" s="10">
        <v>0</v>
      </c>
      <c r="F182" s="10">
        <v>0</v>
      </c>
      <c r="G182" s="11"/>
      <c r="H182" s="55"/>
      <c r="I182" s="73"/>
      <c r="J182" s="27"/>
      <c r="K182" s="42"/>
      <c r="L182" s="26"/>
      <c r="M182" s="27"/>
    </row>
    <row r="183" spans="1:13" ht="16.5" customHeight="1" outlineLevel="2">
      <c r="A183" s="59"/>
      <c r="B183" s="84"/>
      <c r="C183" s="23" t="s">
        <v>7</v>
      </c>
      <c r="D183" s="10">
        <v>0</v>
      </c>
      <c r="E183" s="10">
        <v>0</v>
      </c>
      <c r="F183" s="10">
        <v>0</v>
      </c>
      <c r="G183" s="11"/>
      <c r="H183" s="55"/>
      <c r="I183" s="73"/>
      <c r="J183" s="27"/>
      <c r="K183" s="42"/>
      <c r="L183" s="26"/>
      <c r="M183" s="27"/>
    </row>
    <row r="184" spans="1:13" ht="16.5" customHeight="1" outlineLevel="2">
      <c r="A184" s="59"/>
      <c r="B184" s="84"/>
      <c r="C184" s="23" t="s">
        <v>8</v>
      </c>
      <c r="D184" s="10">
        <v>0</v>
      </c>
      <c r="E184" s="10">
        <v>0</v>
      </c>
      <c r="F184" s="10">
        <v>0</v>
      </c>
      <c r="G184" s="11"/>
      <c r="H184" s="55"/>
      <c r="I184" s="74"/>
      <c r="J184" s="27"/>
      <c r="K184" s="42"/>
      <c r="L184" s="26"/>
      <c r="M184" s="27"/>
    </row>
    <row r="185" spans="1:13" ht="16.5" customHeight="1">
      <c r="A185" s="59" t="s">
        <v>89</v>
      </c>
      <c r="B185" s="68" t="s">
        <v>90</v>
      </c>
      <c r="C185" s="23" t="s">
        <v>4</v>
      </c>
      <c r="D185" s="10">
        <f>D186+D187+D188+D189</f>
        <v>102285.92199999999</v>
      </c>
      <c r="E185" s="10">
        <f>E186+E187+E188+E189</f>
        <v>100262.6</v>
      </c>
      <c r="F185" s="10">
        <f>F186+F187+F188+F189</f>
        <v>100131.29999999999</v>
      </c>
      <c r="G185" s="11">
        <f>F185/D185</f>
        <v>0.97893530255317052</v>
      </c>
      <c r="H185" s="69"/>
      <c r="I185" s="52"/>
      <c r="J185" s="26"/>
      <c r="K185" s="42" t="s">
        <v>577</v>
      </c>
      <c r="L185" s="26"/>
      <c r="M185" s="27"/>
    </row>
    <row r="186" spans="1:13" ht="16.5" customHeight="1">
      <c r="A186" s="59"/>
      <c r="B186" s="68"/>
      <c r="C186" s="23" t="s">
        <v>5</v>
      </c>
      <c r="D186" s="10">
        <f t="shared" ref="D186:F189" si="15">D191+D241+D266+D316+D331+D346</f>
        <v>44155.942999999999</v>
      </c>
      <c r="E186" s="10">
        <f t="shared" si="15"/>
        <v>42132.6</v>
      </c>
      <c r="F186" s="10">
        <f t="shared" si="15"/>
        <v>42022.6</v>
      </c>
      <c r="G186" s="11">
        <f>F186/D186</f>
        <v>0.95168616374017878</v>
      </c>
      <c r="H186" s="69"/>
      <c r="I186" s="52"/>
      <c r="J186" s="26"/>
      <c r="K186" s="42"/>
      <c r="L186" s="26"/>
      <c r="M186" s="27"/>
    </row>
    <row r="187" spans="1:13" ht="16.5" customHeight="1">
      <c r="A187" s="59"/>
      <c r="B187" s="68"/>
      <c r="C187" s="23" t="s">
        <v>6</v>
      </c>
      <c r="D187" s="10">
        <f t="shared" si="15"/>
        <v>58050.079000000005</v>
      </c>
      <c r="E187" s="10">
        <f t="shared" si="15"/>
        <v>58050.100000000006</v>
      </c>
      <c r="F187" s="10">
        <f t="shared" si="15"/>
        <v>58028.800000000003</v>
      </c>
      <c r="G187" s="16">
        <f>F187/D187</f>
        <v>0.99963343719136022</v>
      </c>
      <c r="H187" s="69"/>
      <c r="I187" s="52"/>
      <c r="J187" s="26"/>
      <c r="K187" s="42"/>
      <c r="L187" s="26"/>
      <c r="M187" s="27"/>
    </row>
    <row r="188" spans="1:13" ht="16.5" customHeight="1">
      <c r="A188" s="59"/>
      <c r="B188" s="68"/>
      <c r="C188" s="23" t="s">
        <v>7</v>
      </c>
      <c r="D188" s="10">
        <f t="shared" si="15"/>
        <v>0</v>
      </c>
      <c r="E188" s="10">
        <f t="shared" si="15"/>
        <v>0</v>
      </c>
      <c r="F188" s="10">
        <f t="shared" si="15"/>
        <v>0</v>
      </c>
      <c r="G188" s="11"/>
      <c r="H188" s="69"/>
      <c r="I188" s="52"/>
      <c r="J188" s="26"/>
      <c r="K188" s="42"/>
      <c r="L188" s="26"/>
      <c r="M188" s="27"/>
    </row>
    <row r="189" spans="1:13" ht="42.75" customHeight="1">
      <c r="A189" s="59"/>
      <c r="B189" s="68"/>
      <c r="C189" s="23" t="s">
        <v>8</v>
      </c>
      <c r="D189" s="10">
        <f t="shared" si="15"/>
        <v>79.900000000000006</v>
      </c>
      <c r="E189" s="10">
        <f t="shared" si="15"/>
        <v>79.900000000000006</v>
      </c>
      <c r="F189" s="10">
        <f t="shared" si="15"/>
        <v>79.900000000000006</v>
      </c>
      <c r="G189" s="11">
        <f>F189/D189</f>
        <v>1</v>
      </c>
      <c r="H189" s="69"/>
      <c r="I189" s="52"/>
      <c r="J189" s="26"/>
      <c r="K189" s="42"/>
      <c r="L189" s="26"/>
      <c r="M189" s="27"/>
    </row>
    <row r="190" spans="1:13" ht="16.5" customHeight="1" outlineLevel="1">
      <c r="A190" s="59" t="s">
        <v>91</v>
      </c>
      <c r="B190" s="70" t="s">
        <v>92</v>
      </c>
      <c r="C190" s="23" t="s">
        <v>4</v>
      </c>
      <c r="D190" s="10">
        <f>D191+D192+D193+D194</f>
        <v>67575</v>
      </c>
      <c r="E190" s="10">
        <f>E191+E192+E193+E194</f>
        <v>67494.3</v>
      </c>
      <c r="F190" s="10">
        <f>F191+F192+F193+F194</f>
        <v>67473</v>
      </c>
      <c r="G190" s="11">
        <f>F190/D190</f>
        <v>0.99849056603773589</v>
      </c>
      <c r="H190" s="55"/>
      <c r="I190" s="52"/>
      <c r="J190" s="26"/>
      <c r="K190" s="42" t="s">
        <v>93</v>
      </c>
      <c r="L190" s="26"/>
      <c r="M190" s="27"/>
    </row>
    <row r="191" spans="1:13" ht="16.5" customHeight="1" outlineLevel="1">
      <c r="A191" s="59"/>
      <c r="B191" s="70"/>
      <c r="C191" s="23" t="s">
        <v>5</v>
      </c>
      <c r="D191" s="10">
        <f>D196+D201+D206+D211+D216+D221+D226+D231+D236</f>
        <v>20600</v>
      </c>
      <c r="E191" s="10">
        <f>E196+E201+E206+E211+E216+E221+E226+E231+E236</f>
        <v>20519.3</v>
      </c>
      <c r="F191" s="10">
        <f>F196+F201+F206+F211+F216+F221+F226+F231+F236</f>
        <v>20519.3</v>
      </c>
      <c r="G191" s="11">
        <f>F191/D191</f>
        <v>0.99608252427184463</v>
      </c>
      <c r="H191" s="55"/>
      <c r="I191" s="52"/>
      <c r="J191" s="26"/>
      <c r="K191" s="42"/>
      <c r="L191" s="26"/>
      <c r="M191" s="27"/>
    </row>
    <row r="192" spans="1:13" ht="16.5" customHeight="1" outlineLevel="1">
      <c r="A192" s="59"/>
      <c r="B192" s="70"/>
      <c r="C192" s="23" t="s">
        <v>6</v>
      </c>
      <c r="D192" s="10">
        <f t="shared" ref="D192:F194" si="16">D197+D202+D207+D212+D217+D222+D227+D232+D237</f>
        <v>46975</v>
      </c>
      <c r="E192" s="10">
        <f t="shared" si="16"/>
        <v>46975</v>
      </c>
      <c r="F192" s="10">
        <f t="shared" si="16"/>
        <v>46953.7</v>
      </c>
      <c r="G192" s="16">
        <f>F192/D192</f>
        <v>0.99954656732304414</v>
      </c>
      <c r="H192" s="55"/>
      <c r="I192" s="52"/>
      <c r="J192" s="26"/>
      <c r="K192" s="42"/>
      <c r="L192" s="26"/>
      <c r="M192" s="27"/>
    </row>
    <row r="193" spans="1:13" ht="16.5" customHeight="1" outlineLevel="1">
      <c r="A193" s="59"/>
      <c r="B193" s="70"/>
      <c r="C193" s="23" t="s">
        <v>7</v>
      </c>
      <c r="D193" s="10">
        <f t="shared" si="16"/>
        <v>0</v>
      </c>
      <c r="E193" s="10">
        <f t="shared" si="16"/>
        <v>0</v>
      </c>
      <c r="F193" s="10">
        <f t="shared" si="16"/>
        <v>0</v>
      </c>
      <c r="G193" s="10"/>
      <c r="H193" s="55"/>
      <c r="I193" s="52"/>
      <c r="J193" s="26"/>
      <c r="K193" s="42"/>
      <c r="L193" s="26"/>
      <c r="M193" s="27"/>
    </row>
    <row r="194" spans="1:13" ht="16.5" customHeight="1" outlineLevel="1">
      <c r="A194" s="59"/>
      <c r="B194" s="70"/>
      <c r="C194" s="23" t="s">
        <v>8</v>
      </c>
      <c r="D194" s="10">
        <f t="shared" si="16"/>
        <v>0</v>
      </c>
      <c r="E194" s="10">
        <f t="shared" si="16"/>
        <v>0</v>
      </c>
      <c r="F194" s="10">
        <f t="shared" si="16"/>
        <v>0</v>
      </c>
      <c r="G194" s="10"/>
      <c r="H194" s="55"/>
      <c r="I194" s="52"/>
      <c r="J194" s="26"/>
      <c r="K194" s="42"/>
      <c r="L194" s="26"/>
      <c r="M194" s="27"/>
    </row>
    <row r="195" spans="1:13" ht="16.5" customHeight="1" outlineLevel="2">
      <c r="A195" s="59" t="s">
        <v>94</v>
      </c>
      <c r="B195" s="70" t="s">
        <v>95</v>
      </c>
      <c r="C195" s="23" t="s">
        <v>4</v>
      </c>
      <c r="D195" s="10">
        <f>D196+D197+D198+D199</f>
        <v>9555</v>
      </c>
      <c r="E195" s="10">
        <f>E196+E197+E198+E199</f>
        <v>9555</v>
      </c>
      <c r="F195" s="10">
        <f>F196+F197+F198+F199</f>
        <v>9555</v>
      </c>
      <c r="G195" s="11">
        <f>F195/D195</f>
        <v>1</v>
      </c>
      <c r="H195" s="55" t="s">
        <v>96</v>
      </c>
      <c r="I195" s="85" t="s">
        <v>633</v>
      </c>
      <c r="J195" s="27" t="s">
        <v>623</v>
      </c>
      <c r="K195" s="42" t="s">
        <v>97</v>
      </c>
      <c r="L195" s="46" t="s">
        <v>634</v>
      </c>
      <c r="M195" s="27">
        <v>833</v>
      </c>
    </row>
    <row r="196" spans="1:13" ht="16.5" customHeight="1" outlineLevel="2">
      <c r="A196" s="59"/>
      <c r="B196" s="70"/>
      <c r="C196" s="23" t="s">
        <v>5</v>
      </c>
      <c r="D196" s="10">
        <v>4050</v>
      </c>
      <c r="E196" s="10">
        <v>4050</v>
      </c>
      <c r="F196" s="10">
        <f>E196</f>
        <v>4050</v>
      </c>
      <c r="G196" s="11">
        <f>F196/D196</f>
        <v>1</v>
      </c>
      <c r="H196" s="55"/>
      <c r="I196" s="86"/>
      <c r="J196" s="27"/>
      <c r="K196" s="42"/>
      <c r="L196" s="47"/>
      <c r="M196" s="27"/>
    </row>
    <row r="197" spans="1:13" ht="16.5" customHeight="1" outlineLevel="2">
      <c r="A197" s="59"/>
      <c r="B197" s="70"/>
      <c r="C197" s="23" t="s">
        <v>6</v>
      </c>
      <c r="D197" s="10">
        <v>5505</v>
      </c>
      <c r="E197" s="10">
        <v>5505</v>
      </c>
      <c r="F197" s="10">
        <v>5505</v>
      </c>
      <c r="G197" s="11">
        <f>F197/D197</f>
        <v>1</v>
      </c>
      <c r="H197" s="55"/>
      <c r="I197" s="86"/>
      <c r="J197" s="27"/>
      <c r="K197" s="42"/>
      <c r="L197" s="47"/>
      <c r="M197" s="27"/>
    </row>
    <row r="198" spans="1:13" ht="16.5" customHeight="1" outlineLevel="2">
      <c r="A198" s="59"/>
      <c r="B198" s="70"/>
      <c r="C198" s="23" t="s">
        <v>7</v>
      </c>
      <c r="D198" s="10">
        <v>0</v>
      </c>
      <c r="E198" s="10">
        <v>0</v>
      </c>
      <c r="F198" s="10">
        <v>0</v>
      </c>
      <c r="G198" s="11"/>
      <c r="H198" s="55"/>
      <c r="I198" s="86"/>
      <c r="J198" s="27"/>
      <c r="K198" s="42"/>
      <c r="L198" s="47"/>
      <c r="M198" s="27"/>
    </row>
    <row r="199" spans="1:13" ht="27.75" customHeight="1" outlineLevel="2">
      <c r="A199" s="59"/>
      <c r="B199" s="70"/>
      <c r="C199" s="23" t="s">
        <v>8</v>
      </c>
      <c r="D199" s="10">
        <v>0</v>
      </c>
      <c r="E199" s="10">
        <v>0</v>
      </c>
      <c r="F199" s="10">
        <v>0</v>
      </c>
      <c r="G199" s="11"/>
      <c r="H199" s="55"/>
      <c r="I199" s="87"/>
      <c r="J199" s="27"/>
      <c r="K199" s="42"/>
      <c r="L199" s="48"/>
      <c r="M199" s="27"/>
    </row>
    <row r="200" spans="1:13" ht="16.5" customHeight="1" outlineLevel="2">
      <c r="A200" s="59" t="s">
        <v>98</v>
      </c>
      <c r="B200" s="70" t="s">
        <v>99</v>
      </c>
      <c r="C200" s="23" t="s">
        <v>4</v>
      </c>
      <c r="D200" s="10">
        <f>D201+D202+D203+D204</f>
        <v>5950</v>
      </c>
      <c r="E200" s="10">
        <f>E201+E202+E203+E204</f>
        <v>5950</v>
      </c>
      <c r="F200" s="10">
        <f>F201+F202+F203+F204</f>
        <v>5950</v>
      </c>
      <c r="G200" s="11">
        <f>F200/D200</f>
        <v>1</v>
      </c>
      <c r="H200" s="55" t="s">
        <v>100</v>
      </c>
      <c r="I200" s="85" t="s">
        <v>635</v>
      </c>
      <c r="J200" s="27" t="s">
        <v>579</v>
      </c>
      <c r="K200" s="42" t="s">
        <v>97</v>
      </c>
      <c r="L200" s="26"/>
      <c r="M200" s="27">
        <v>833</v>
      </c>
    </row>
    <row r="201" spans="1:13" ht="16.5" customHeight="1" outlineLevel="2">
      <c r="A201" s="59"/>
      <c r="B201" s="70"/>
      <c r="C201" s="23" t="s">
        <v>5</v>
      </c>
      <c r="D201" s="10">
        <v>5950</v>
      </c>
      <c r="E201" s="10">
        <v>5950</v>
      </c>
      <c r="F201" s="10">
        <f>E201</f>
        <v>5950</v>
      </c>
      <c r="G201" s="11">
        <f>F201/D201</f>
        <v>1</v>
      </c>
      <c r="H201" s="55"/>
      <c r="I201" s="86"/>
      <c r="J201" s="27"/>
      <c r="K201" s="42"/>
      <c r="L201" s="26"/>
      <c r="M201" s="27"/>
    </row>
    <row r="202" spans="1:13" ht="16.5" customHeight="1" outlineLevel="2">
      <c r="A202" s="59"/>
      <c r="B202" s="70"/>
      <c r="C202" s="23" t="s">
        <v>6</v>
      </c>
      <c r="D202" s="10">
        <v>0</v>
      </c>
      <c r="E202" s="10">
        <v>0</v>
      </c>
      <c r="F202" s="10">
        <v>0</v>
      </c>
      <c r="G202" s="11"/>
      <c r="H202" s="55"/>
      <c r="I202" s="86"/>
      <c r="J202" s="27"/>
      <c r="K202" s="42"/>
      <c r="L202" s="26"/>
      <c r="M202" s="27"/>
    </row>
    <row r="203" spans="1:13" ht="16.5" customHeight="1" outlineLevel="2">
      <c r="A203" s="59"/>
      <c r="B203" s="70"/>
      <c r="C203" s="23" t="s">
        <v>7</v>
      </c>
      <c r="D203" s="10">
        <v>0</v>
      </c>
      <c r="E203" s="10">
        <v>0</v>
      </c>
      <c r="F203" s="10">
        <v>0</v>
      </c>
      <c r="G203" s="11"/>
      <c r="H203" s="55"/>
      <c r="I203" s="86"/>
      <c r="J203" s="27"/>
      <c r="K203" s="42"/>
      <c r="L203" s="26"/>
      <c r="M203" s="27"/>
    </row>
    <row r="204" spans="1:13" ht="70.5" customHeight="1" outlineLevel="2">
      <c r="A204" s="59"/>
      <c r="B204" s="70"/>
      <c r="C204" s="23" t="s">
        <v>8</v>
      </c>
      <c r="D204" s="10">
        <v>0</v>
      </c>
      <c r="E204" s="10">
        <v>0</v>
      </c>
      <c r="F204" s="10">
        <v>0</v>
      </c>
      <c r="G204" s="11"/>
      <c r="H204" s="55"/>
      <c r="I204" s="87"/>
      <c r="J204" s="27"/>
      <c r="K204" s="42"/>
      <c r="L204" s="26"/>
      <c r="M204" s="27"/>
    </row>
    <row r="205" spans="1:13" ht="16.5" customHeight="1" outlineLevel="2">
      <c r="A205" s="59" t="s">
        <v>101</v>
      </c>
      <c r="B205" s="70" t="s">
        <v>102</v>
      </c>
      <c r="C205" s="23" t="s">
        <v>4</v>
      </c>
      <c r="D205" s="10">
        <f>D206+D207+D208+D209</f>
        <v>7770</v>
      </c>
      <c r="E205" s="10">
        <f>E206+E207+E208+E209</f>
        <v>7770</v>
      </c>
      <c r="F205" s="10">
        <f>F206+F207+F208+F209</f>
        <v>7770</v>
      </c>
      <c r="G205" s="11">
        <f>F205/D205</f>
        <v>1</v>
      </c>
      <c r="H205" s="55" t="s">
        <v>103</v>
      </c>
      <c r="I205" s="85" t="s">
        <v>636</v>
      </c>
      <c r="J205" s="27" t="s">
        <v>579</v>
      </c>
      <c r="K205" s="42" t="s">
        <v>97</v>
      </c>
      <c r="L205" s="26"/>
      <c r="M205" s="27">
        <v>833</v>
      </c>
    </row>
    <row r="206" spans="1:13" ht="16.5" customHeight="1" outlineLevel="2">
      <c r="A206" s="59"/>
      <c r="B206" s="70"/>
      <c r="C206" s="23" t="s">
        <v>5</v>
      </c>
      <c r="D206" s="10">
        <v>0</v>
      </c>
      <c r="E206" s="10">
        <v>0</v>
      </c>
      <c r="F206" s="10">
        <v>0</v>
      </c>
      <c r="G206" s="11"/>
      <c r="H206" s="55"/>
      <c r="I206" s="86"/>
      <c r="J206" s="27"/>
      <c r="K206" s="42"/>
      <c r="L206" s="26"/>
      <c r="M206" s="27"/>
    </row>
    <row r="207" spans="1:13" ht="16.5" customHeight="1" outlineLevel="2">
      <c r="A207" s="59"/>
      <c r="B207" s="70"/>
      <c r="C207" s="23" t="s">
        <v>6</v>
      </c>
      <c r="D207" s="10">
        <v>7770</v>
      </c>
      <c r="E207" s="10">
        <v>7770</v>
      </c>
      <c r="F207" s="10">
        <v>7770</v>
      </c>
      <c r="G207" s="11">
        <f>F207/D207</f>
        <v>1</v>
      </c>
      <c r="H207" s="55"/>
      <c r="I207" s="86"/>
      <c r="J207" s="27"/>
      <c r="K207" s="42"/>
      <c r="L207" s="26"/>
      <c r="M207" s="27"/>
    </row>
    <row r="208" spans="1:13" ht="16.5" customHeight="1" outlineLevel="2">
      <c r="A208" s="59"/>
      <c r="B208" s="70"/>
      <c r="C208" s="23" t="s">
        <v>7</v>
      </c>
      <c r="D208" s="10">
        <v>0</v>
      </c>
      <c r="E208" s="10">
        <v>0</v>
      </c>
      <c r="F208" s="10">
        <v>0</v>
      </c>
      <c r="G208" s="11"/>
      <c r="H208" s="55"/>
      <c r="I208" s="86"/>
      <c r="J208" s="27"/>
      <c r="K208" s="42"/>
      <c r="L208" s="26"/>
      <c r="M208" s="27"/>
    </row>
    <row r="209" spans="1:13" ht="25.5" customHeight="1" outlineLevel="2">
      <c r="A209" s="59"/>
      <c r="B209" s="70"/>
      <c r="C209" s="23" t="s">
        <v>8</v>
      </c>
      <c r="D209" s="10">
        <v>0</v>
      </c>
      <c r="E209" s="10">
        <v>0</v>
      </c>
      <c r="F209" s="10">
        <v>0</v>
      </c>
      <c r="G209" s="11"/>
      <c r="H209" s="55"/>
      <c r="I209" s="87"/>
      <c r="J209" s="27"/>
      <c r="K209" s="42"/>
      <c r="L209" s="26"/>
      <c r="M209" s="27"/>
    </row>
    <row r="210" spans="1:13" ht="16.5" customHeight="1" outlineLevel="2">
      <c r="A210" s="88" t="s">
        <v>104</v>
      </c>
      <c r="B210" s="70" t="s">
        <v>105</v>
      </c>
      <c r="C210" s="23" t="s">
        <v>4</v>
      </c>
      <c r="D210" s="10">
        <f>D211+D212+D213+D214</f>
        <v>15840</v>
      </c>
      <c r="E210" s="10">
        <f>E211+E212+E213+E214</f>
        <v>15840</v>
      </c>
      <c r="F210" s="10">
        <f>F211+F212+F213+F214</f>
        <v>15840</v>
      </c>
      <c r="G210" s="11">
        <f>F210/D210</f>
        <v>1</v>
      </c>
      <c r="H210" s="55" t="s">
        <v>106</v>
      </c>
      <c r="I210" s="85" t="s">
        <v>637</v>
      </c>
      <c r="J210" s="27" t="s">
        <v>579</v>
      </c>
      <c r="K210" s="42" t="s">
        <v>107</v>
      </c>
      <c r="L210" s="26"/>
      <c r="M210" s="27">
        <v>833</v>
      </c>
    </row>
    <row r="211" spans="1:13" ht="16.5" customHeight="1" outlineLevel="2">
      <c r="A211" s="59"/>
      <c r="B211" s="70"/>
      <c r="C211" s="23" t="s">
        <v>5</v>
      </c>
      <c r="D211" s="10">
        <v>3420</v>
      </c>
      <c r="E211" s="10">
        <v>3420</v>
      </c>
      <c r="F211" s="10">
        <f>E211</f>
        <v>3420</v>
      </c>
      <c r="G211" s="11">
        <f>F211/D211</f>
        <v>1</v>
      </c>
      <c r="H211" s="55"/>
      <c r="I211" s="86"/>
      <c r="J211" s="27"/>
      <c r="K211" s="42"/>
      <c r="L211" s="26"/>
      <c r="M211" s="27"/>
    </row>
    <row r="212" spans="1:13" ht="16.5" customHeight="1" outlineLevel="2">
      <c r="A212" s="59"/>
      <c r="B212" s="70"/>
      <c r="C212" s="23" t="s">
        <v>6</v>
      </c>
      <c r="D212" s="10">
        <v>12420</v>
      </c>
      <c r="E212" s="10">
        <v>12420</v>
      </c>
      <c r="F212" s="10">
        <v>12420</v>
      </c>
      <c r="G212" s="11">
        <f>F212/D212</f>
        <v>1</v>
      </c>
      <c r="H212" s="55"/>
      <c r="I212" s="86"/>
      <c r="J212" s="27"/>
      <c r="K212" s="42"/>
      <c r="L212" s="26"/>
      <c r="M212" s="27"/>
    </row>
    <row r="213" spans="1:13" ht="16.5" customHeight="1" outlineLevel="2">
      <c r="A213" s="59"/>
      <c r="B213" s="70"/>
      <c r="C213" s="23" t="s">
        <v>7</v>
      </c>
      <c r="D213" s="10">
        <v>0</v>
      </c>
      <c r="E213" s="10">
        <v>0</v>
      </c>
      <c r="F213" s="10">
        <v>0</v>
      </c>
      <c r="G213" s="11"/>
      <c r="H213" s="55"/>
      <c r="I213" s="86"/>
      <c r="J213" s="27"/>
      <c r="K213" s="42"/>
      <c r="L213" s="26"/>
      <c r="M213" s="27"/>
    </row>
    <row r="214" spans="1:13" ht="16.5" customHeight="1" outlineLevel="2">
      <c r="A214" s="59"/>
      <c r="B214" s="70"/>
      <c r="C214" s="23" t="s">
        <v>8</v>
      </c>
      <c r="D214" s="10">
        <v>0</v>
      </c>
      <c r="E214" s="10">
        <v>0</v>
      </c>
      <c r="F214" s="10">
        <v>0</v>
      </c>
      <c r="G214" s="11"/>
      <c r="H214" s="55"/>
      <c r="I214" s="87"/>
      <c r="J214" s="27"/>
      <c r="K214" s="42"/>
      <c r="L214" s="26"/>
      <c r="M214" s="27"/>
    </row>
    <row r="215" spans="1:13" ht="16.5" customHeight="1" outlineLevel="2">
      <c r="A215" s="59" t="s">
        <v>108</v>
      </c>
      <c r="B215" s="70" t="s">
        <v>109</v>
      </c>
      <c r="C215" s="23" t="s">
        <v>4</v>
      </c>
      <c r="D215" s="10">
        <f>D216+D217+D218+D219</f>
        <v>1775.4</v>
      </c>
      <c r="E215" s="10">
        <f>E216+E217+E218+E219</f>
        <v>1775.4</v>
      </c>
      <c r="F215" s="10">
        <f>F216+F217+F218+F219</f>
        <v>1775.4</v>
      </c>
      <c r="G215" s="11">
        <f>F215/D215</f>
        <v>1</v>
      </c>
      <c r="H215" s="55" t="s">
        <v>110</v>
      </c>
      <c r="I215" s="85" t="s">
        <v>638</v>
      </c>
      <c r="J215" s="27" t="s">
        <v>623</v>
      </c>
      <c r="K215" s="42" t="s">
        <v>93</v>
      </c>
      <c r="L215" s="46" t="s">
        <v>794</v>
      </c>
      <c r="M215" s="27">
        <v>833</v>
      </c>
    </row>
    <row r="216" spans="1:13" ht="16.5" customHeight="1" outlineLevel="2">
      <c r="A216" s="59"/>
      <c r="B216" s="70"/>
      <c r="C216" s="23" t="s">
        <v>5</v>
      </c>
      <c r="D216" s="10">
        <v>1775.4</v>
      </c>
      <c r="E216" s="10">
        <v>1775.4</v>
      </c>
      <c r="F216" s="10">
        <v>1775.4</v>
      </c>
      <c r="G216" s="11">
        <f>F216/D216</f>
        <v>1</v>
      </c>
      <c r="H216" s="55"/>
      <c r="I216" s="86"/>
      <c r="J216" s="27"/>
      <c r="K216" s="42"/>
      <c r="L216" s="47"/>
      <c r="M216" s="27"/>
    </row>
    <row r="217" spans="1:13" ht="16.5" customHeight="1" outlineLevel="2">
      <c r="A217" s="59"/>
      <c r="B217" s="70"/>
      <c r="C217" s="23" t="s">
        <v>6</v>
      </c>
      <c r="D217" s="10">
        <v>0</v>
      </c>
      <c r="E217" s="10">
        <v>0</v>
      </c>
      <c r="F217" s="10">
        <v>0</v>
      </c>
      <c r="G217" s="11"/>
      <c r="H217" s="55"/>
      <c r="I217" s="86"/>
      <c r="J217" s="27"/>
      <c r="K217" s="42"/>
      <c r="L217" s="47"/>
      <c r="M217" s="27"/>
    </row>
    <row r="218" spans="1:13" ht="16.5" customHeight="1" outlineLevel="2">
      <c r="A218" s="59"/>
      <c r="B218" s="70"/>
      <c r="C218" s="23" t="s">
        <v>7</v>
      </c>
      <c r="D218" s="10">
        <v>0</v>
      </c>
      <c r="E218" s="10">
        <v>0</v>
      </c>
      <c r="F218" s="10">
        <v>0</v>
      </c>
      <c r="G218" s="11"/>
      <c r="H218" s="55"/>
      <c r="I218" s="86"/>
      <c r="J218" s="27"/>
      <c r="K218" s="42"/>
      <c r="L218" s="47"/>
      <c r="M218" s="27"/>
    </row>
    <row r="219" spans="1:13" ht="26.25" customHeight="1" outlineLevel="2">
      <c r="A219" s="59"/>
      <c r="B219" s="70"/>
      <c r="C219" s="23" t="s">
        <v>8</v>
      </c>
      <c r="D219" s="10">
        <v>0</v>
      </c>
      <c r="E219" s="10">
        <v>0</v>
      </c>
      <c r="F219" s="10">
        <v>0</v>
      </c>
      <c r="G219" s="11"/>
      <c r="H219" s="55"/>
      <c r="I219" s="87"/>
      <c r="J219" s="27"/>
      <c r="K219" s="42"/>
      <c r="L219" s="48"/>
      <c r="M219" s="27"/>
    </row>
    <row r="220" spans="1:13" ht="16.5" customHeight="1" outlineLevel="2">
      <c r="A220" s="59" t="s">
        <v>111</v>
      </c>
      <c r="B220" s="70" t="s">
        <v>112</v>
      </c>
      <c r="C220" s="23" t="s">
        <v>4</v>
      </c>
      <c r="D220" s="10">
        <f>D221+D222+D223+D224</f>
        <v>3700</v>
      </c>
      <c r="E220" s="10">
        <f>E221+E222+E223+E224</f>
        <v>3700</v>
      </c>
      <c r="F220" s="10">
        <f>F221+F222+F223+F224</f>
        <v>3700</v>
      </c>
      <c r="G220" s="11">
        <f>F220/D220</f>
        <v>1</v>
      </c>
      <c r="H220" s="55" t="s">
        <v>113</v>
      </c>
      <c r="I220" s="85" t="s">
        <v>639</v>
      </c>
      <c r="J220" s="27" t="s">
        <v>579</v>
      </c>
      <c r="K220" s="42" t="s">
        <v>97</v>
      </c>
      <c r="L220" s="26"/>
      <c r="M220" s="27">
        <v>833</v>
      </c>
    </row>
    <row r="221" spans="1:13" ht="16.5" customHeight="1" outlineLevel="2">
      <c r="A221" s="59"/>
      <c r="B221" s="70"/>
      <c r="C221" s="23" t="s">
        <v>5</v>
      </c>
      <c r="D221" s="10">
        <v>0</v>
      </c>
      <c r="E221" s="10">
        <v>0</v>
      </c>
      <c r="F221" s="10">
        <v>0</v>
      </c>
      <c r="G221" s="11">
        <v>0</v>
      </c>
      <c r="H221" s="55"/>
      <c r="I221" s="86"/>
      <c r="J221" s="27"/>
      <c r="K221" s="42"/>
      <c r="L221" s="26"/>
      <c r="M221" s="27"/>
    </row>
    <row r="222" spans="1:13" ht="16.5" customHeight="1" outlineLevel="2">
      <c r="A222" s="59"/>
      <c r="B222" s="70"/>
      <c r="C222" s="23" t="s">
        <v>6</v>
      </c>
      <c r="D222" s="10">
        <v>3700</v>
      </c>
      <c r="E222" s="10">
        <v>3700</v>
      </c>
      <c r="F222" s="10">
        <v>3700</v>
      </c>
      <c r="G222" s="11">
        <f>F222/D222</f>
        <v>1</v>
      </c>
      <c r="H222" s="55"/>
      <c r="I222" s="86"/>
      <c r="J222" s="27"/>
      <c r="K222" s="42"/>
      <c r="L222" s="26"/>
      <c r="M222" s="27"/>
    </row>
    <row r="223" spans="1:13" ht="16.5" customHeight="1" outlineLevel="2">
      <c r="A223" s="59"/>
      <c r="B223" s="70"/>
      <c r="C223" s="23" t="s">
        <v>7</v>
      </c>
      <c r="D223" s="10">
        <v>0</v>
      </c>
      <c r="E223" s="10">
        <v>0</v>
      </c>
      <c r="F223" s="10">
        <v>0</v>
      </c>
      <c r="G223" s="11"/>
      <c r="H223" s="55"/>
      <c r="I223" s="86"/>
      <c r="J223" s="27"/>
      <c r="K223" s="42"/>
      <c r="L223" s="26"/>
      <c r="M223" s="27"/>
    </row>
    <row r="224" spans="1:13" ht="26.25" customHeight="1" outlineLevel="2">
      <c r="A224" s="59"/>
      <c r="B224" s="70"/>
      <c r="C224" s="23" t="s">
        <v>8</v>
      </c>
      <c r="D224" s="10">
        <v>0</v>
      </c>
      <c r="E224" s="10">
        <v>0</v>
      </c>
      <c r="F224" s="10">
        <v>0</v>
      </c>
      <c r="G224" s="11"/>
      <c r="H224" s="55"/>
      <c r="I224" s="87"/>
      <c r="J224" s="27"/>
      <c r="K224" s="42"/>
      <c r="L224" s="26"/>
      <c r="M224" s="27"/>
    </row>
    <row r="225" spans="1:13" ht="16.5" customHeight="1" outlineLevel="2">
      <c r="A225" s="59" t="s">
        <v>114</v>
      </c>
      <c r="B225" s="70" t="s">
        <v>115</v>
      </c>
      <c r="C225" s="23" t="s">
        <v>4</v>
      </c>
      <c r="D225" s="10">
        <f>D226+D227+D228+D229</f>
        <v>1024.5999999999999</v>
      </c>
      <c r="E225" s="10">
        <f>E226+E227+E228+E229</f>
        <v>943.9</v>
      </c>
      <c r="F225" s="10">
        <f>F226+F227+F228+F229</f>
        <v>943.9</v>
      </c>
      <c r="G225" s="11">
        <f>F225/D225</f>
        <v>0.92123755611946134</v>
      </c>
      <c r="H225" s="55" t="s">
        <v>116</v>
      </c>
      <c r="I225" s="85" t="s">
        <v>640</v>
      </c>
      <c r="J225" s="27" t="s">
        <v>623</v>
      </c>
      <c r="K225" s="42" t="s">
        <v>117</v>
      </c>
      <c r="L225" s="46" t="s">
        <v>707</v>
      </c>
      <c r="M225" s="27">
        <v>833</v>
      </c>
    </row>
    <row r="226" spans="1:13" ht="16.5" customHeight="1" outlineLevel="2">
      <c r="A226" s="59"/>
      <c r="B226" s="70"/>
      <c r="C226" s="23" t="s">
        <v>5</v>
      </c>
      <c r="D226" s="10">
        <v>1024.5999999999999</v>
      </c>
      <c r="E226" s="10">
        <v>943.9</v>
      </c>
      <c r="F226" s="10">
        <v>943.9</v>
      </c>
      <c r="G226" s="11">
        <f>F226/D226</f>
        <v>0.92123755611946134</v>
      </c>
      <c r="H226" s="55"/>
      <c r="I226" s="86"/>
      <c r="J226" s="27"/>
      <c r="K226" s="42"/>
      <c r="L226" s="47"/>
      <c r="M226" s="27"/>
    </row>
    <row r="227" spans="1:13" ht="16.5" customHeight="1" outlineLevel="2">
      <c r="A227" s="59"/>
      <c r="B227" s="70"/>
      <c r="C227" s="23" t="s">
        <v>6</v>
      </c>
      <c r="D227" s="10">
        <v>0</v>
      </c>
      <c r="E227" s="10">
        <v>0</v>
      </c>
      <c r="F227" s="10">
        <v>0</v>
      </c>
      <c r="G227" s="11"/>
      <c r="H227" s="55"/>
      <c r="I227" s="86"/>
      <c r="J227" s="27"/>
      <c r="K227" s="42"/>
      <c r="L227" s="47"/>
      <c r="M227" s="27"/>
    </row>
    <row r="228" spans="1:13" ht="16.5" customHeight="1" outlineLevel="2">
      <c r="A228" s="59"/>
      <c r="B228" s="70"/>
      <c r="C228" s="23" t="s">
        <v>7</v>
      </c>
      <c r="D228" s="10">
        <v>0</v>
      </c>
      <c r="E228" s="10">
        <v>0</v>
      </c>
      <c r="F228" s="10">
        <v>0</v>
      </c>
      <c r="G228" s="11"/>
      <c r="H228" s="55"/>
      <c r="I228" s="86"/>
      <c r="J228" s="27"/>
      <c r="K228" s="42"/>
      <c r="L228" s="47"/>
      <c r="M228" s="27"/>
    </row>
    <row r="229" spans="1:13" ht="73.5" customHeight="1" outlineLevel="2">
      <c r="A229" s="59"/>
      <c r="B229" s="70"/>
      <c r="C229" s="23" t="s">
        <v>8</v>
      </c>
      <c r="D229" s="10">
        <v>0</v>
      </c>
      <c r="E229" s="10">
        <v>0</v>
      </c>
      <c r="F229" s="10">
        <v>0</v>
      </c>
      <c r="G229" s="11"/>
      <c r="H229" s="55"/>
      <c r="I229" s="87"/>
      <c r="J229" s="27"/>
      <c r="K229" s="42"/>
      <c r="L229" s="48"/>
      <c r="M229" s="27"/>
    </row>
    <row r="230" spans="1:13" ht="16.5" customHeight="1" outlineLevel="2">
      <c r="A230" s="59" t="s">
        <v>118</v>
      </c>
      <c r="B230" s="70" t="s">
        <v>119</v>
      </c>
      <c r="C230" s="23" t="s">
        <v>4</v>
      </c>
      <c r="D230" s="10">
        <f>D231+D232+D233+D234</f>
        <v>14580</v>
      </c>
      <c r="E230" s="10">
        <f>E231+E232+E233+E234</f>
        <v>14580</v>
      </c>
      <c r="F230" s="10">
        <f>F231+F232+F233+F234</f>
        <v>14558.7</v>
      </c>
      <c r="G230" s="11">
        <f>F230/D230</f>
        <v>0.99853909465020585</v>
      </c>
      <c r="H230" s="55" t="s">
        <v>120</v>
      </c>
      <c r="I230" s="85" t="s">
        <v>748</v>
      </c>
      <c r="J230" s="27" t="s">
        <v>579</v>
      </c>
      <c r="K230" s="42" t="s">
        <v>9</v>
      </c>
      <c r="L230" s="46" t="s">
        <v>713</v>
      </c>
      <c r="M230" s="27">
        <v>833</v>
      </c>
    </row>
    <row r="231" spans="1:13" ht="16.5" customHeight="1" outlineLevel="2">
      <c r="A231" s="59"/>
      <c r="B231" s="70"/>
      <c r="C231" s="23" t="s">
        <v>5</v>
      </c>
      <c r="D231" s="10">
        <v>4000</v>
      </c>
      <c r="E231" s="10">
        <v>4000</v>
      </c>
      <c r="F231" s="10">
        <v>4000</v>
      </c>
      <c r="G231" s="11">
        <f>F231/D231</f>
        <v>1</v>
      </c>
      <c r="H231" s="55"/>
      <c r="I231" s="86"/>
      <c r="J231" s="27"/>
      <c r="K231" s="42"/>
      <c r="L231" s="47"/>
      <c r="M231" s="27"/>
    </row>
    <row r="232" spans="1:13" ht="16.5" customHeight="1" outlineLevel="2">
      <c r="A232" s="59"/>
      <c r="B232" s="70"/>
      <c r="C232" s="23" t="s">
        <v>6</v>
      </c>
      <c r="D232" s="10">
        <v>10580</v>
      </c>
      <c r="E232" s="10">
        <v>10580</v>
      </c>
      <c r="F232" s="10">
        <v>10558.7</v>
      </c>
      <c r="G232" s="11">
        <f>F232/D232</f>
        <v>0.99798676748582238</v>
      </c>
      <c r="H232" s="55"/>
      <c r="I232" s="86"/>
      <c r="J232" s="27"/>
      <c r="K232" s="42"/>
      <c r="L232" s="47"/>
      <c r="M232" s="27"/>
    </row>
    <row r="233" spans="1:13" ht="16.5" customHeight="1" outlineLevel="2">
      <c r="A233" s="59"/>
      <c r="B233" s="70"/>
      <c r="C233" s="23" t="s">
        <v>7</v>
      </c>
      <c r="D233" s="10">
        <v>0</v>
      </c>
      <c r="E233" s="10">
        <v>0</v>
      </c>
      <c r="F233" s="10">
        <v>0</v>
      </c>
      <c r="G233" s="11"/>
      <c r="H233" s="55"/>
      <c r="I233" s="86"/>
      <c r="J233" s="27"/>
      <c r="K233" s="42"/>
      <c r="L233" s="47"/>
      <c r="M233" s="27"/>
    </row>
    <row r="234" spans="1:13" ht="99" customHeight="1" outlineLevel="2">
      <c r="A234" s="59"/>
      <c r="B234" s="70"/>
      <c r="C234" s="23" t="s">
        <v>8</v>
      </c>
      <c r="D234" s="10">
        <v>0</v>
      </c>
      <c r="E234" s="10">
        <v>0</v>
      </c>
      <c r="F234" s="10">
        <v>0</v>
      </c>
      <c r="G234" s="11"/>
      <c r="H234" s="55"/>
      <c r="I234" s="87"/>
      <c r="J234" s="27"/>
      <c r="K234" s="42"/>
      <c r="L234" s="48"/>
      <c r="M234" s="27"/>
    </row>
    <row r="235" spans="1:13" ht="16.5" customHeight="1" outlineLevel="2">
      <c r="A235" s="59" t="s">
        <v>121</v>
      </c>
      <c r="B235" s="83" t="s">
        <v>122</v>
      </c>
      <c r="C235" s="23" t="s">
        <v>4</v>
      </c>
      <c r="D235" s="10">
        <f>D236+D237+D238+D239</f>
        <v>7380</v>
      </c>
      <c r="E235" s="10">
        <f>E236+E237+E238+E239</f>
        <v>7380</v>
      </c>
      <c r="F235" s="10">
        <f>F236+F237+F238+F239</f>
        <v>7380</v>
      </c>
      <c r="G235" s="11">
        <f>F235/D235</f>
        <v>1</v>
      </c>
      <c r="H235" s="55" t="s">
        <v>123</v>
      </c>
      <c r="I235" s="85" t="s">
        <v>749</v>
      </c>
      <c r="J235" s="27" t="s">
        <v>579</v>
      </c>
      <c r="K235" s="42" t="s">
        <v>9</v>
      </c>
      <c r="L235" s="26"/>
      <c r="M235" s="27">
        <v>833</v>
      </c>
    </row>
    <row r="236" spans="1:13" ht="16.5" customHeight="1" outlineLevel="2">
      <c r="A236" s="59"/>
      <c r="B236" s="84"/>
      <c r="C236" s="23" t="s">
        <v>5</v>
      </c>
      <c r="D236" s="10">
        <v>380</v>
      </c>
      <c r="E236" s="10">
        <v>380</v>
      </c>
      <c r="F236" s="10">
        <v>380</v>
      </c>
      <c r="G236" s="11">
        <f>F236/D236</f>
        <v>1</v>
      </c>
      <c r="H236" s="55"/>
      <c r="I236" s="86"/>
      <c r="J236" s="27"/>
      <c r="K236" s="42"/>
      <c r="L236" s="26"/>
      <c r="M236" s="27"/>
    </row>
    <row r="237" spans="1:13" ht="16.5" customHeight="1" outlineLevel="2">
      <c r="A237" s="59"/>
      <c r="B237" s="84"/>
      <c r="C237" s="23" t="s">
        <v>6</v>
      </c>
      <c r="D237" s="10">
        <v>7000</v>
      </c>
      <c r="E237" s="10">
        <v>7000</v>
      </c>
      <c r="F237" s="10">
        <v>7000</v>
      </c>
      <c r="G237" s="11">
        <f>F237/D237</f>
        <v>1</v>
      </c>
      <c r="H237" s="55"/>
      <c r="I237" s="86"/>
      <c r="J237" s="27"/>
      <c r="K237" s="42"/>
      <c r="L237" s="26"/>
      <c r="M237" s="27"/>
    </row>
    <row r="238" spans="1:13" ht="16.5" customHeight="1" outlineLevel="2">
      <c r="A238" s="59"/>
      <c r="B238" s="84"/>
      <c r="C238" s="23" t="s">
        <v>7</v>
      </c>
      <c r="D238" s="10">
        <v>0</v>
      </c>
      <c r="E238" s="10">
        <v>0</v>
      </c>
      <c r="F238" s="10">
        <v>0</v>
      </c>
      <c r="G238" s="11"/>
      <c r="H238" s="55"/>
      <c r="I238" s="86"/>
      <c r="J238" s="27"/>
      <c r="K238" s="42"/>
      <c r="L238" s="26"/>
      <c r="M238" s="27"/>
    </row>
    <row r="239" spans="1:13" ht="143.25" customHeight="1" outlineLevel="2">
      <c r="A239" s="59"/>
      <c r="B239" s="84"/>
      <c r="C239" s="23" t="s">
        <v>8</v>
      </c>
      <c r="D239" s="10">
        <v>0</v>
      </c>
      <c r="E239" s="10">
        <v>0</v>
      </c>
      <c r="F239" s="10">
        <v>0</v>
      </c>
      <c r="G239" s="11"/>
      <c r="H239" s="55"/>
      <c r="I239" s="87"/>
      <c r="J239" s="27"/>
      <c r="K239" s="42"/>
      <c r="L239" s="26"/>
      <c r="M239" s="27"/>
    </row>
    <row r="240" spans="1:13" ht="16.5" customHeight="1" outlineLevel="1">
      <c r="A240" s="59" t="s">
        <v>124</v>
      </c>
      <c r="B240" s="70" t="s">
        <v>125</v>
      </c>
      <c r="C240" s="23" t="s">
        <v>4</v>
      </c>
      <c r="D240" s="10">
        <f>D241+D242+D243+D244</f>
        <v>17177.279000000002</v>
      </c>
      <c r="E240" s="10">
        <f>E241+E242+E243+E244</f>
        <v>15414.3</v>
      </c>
      <c r="F240" s="10">
        <f>F241+F242+F243+F244</f>
        <v>15414.3</v>
      </c>
      <c r="G240" s="11">
        <f>F240/D240</f>
        <v>0.89736564213691805</v>
      </c>
      <c r="H240" s="55"/>
      <c r="I240" s="52"/>
      <c r="J240" s="26"/>
      <c r="K240" s="42" t="s">
        <v>126</v>
      </c>
      <c r="L240" s="26"/>
      <c r="M240" s="27"/>
    </row>
    <row r="241" spans="1:13" ht="16.5" customHeight="1" outlineLevel="1">
      <c r="A241" s="59"/>
      <c r="B241" s="70"/>
      <c r="C241" s="23" t="s">
        <v>5</v>
      </c>
      <c r="D241" s="10">
        <f>D246+D251+D256+D261</f>
        <v>7698</v>
      </c>
      <c r="E241" s="10">
        <f>E246+E251+E256+E261</f>
        <v>5935</v>
      </c>
      <c r="F241" s="10">
        <f>F246+F251+F256+F261</f>
        <v>5935</v>
      </c>
      <c r="G241" s="11">
        <f>F241/D241</f>
        <v>0.77097947518836063</v>
      </c>
      <c r="H241" s="55"/>
      <c r="I241" s="52"/>
      <c r="J241" s="26"/>
      <c r="K241" s="42"/>
      <c r="L241" s="26"/>
      <c r="M241" s="27"/>
    </row>
    <row r="242" spans="1:13" ht="16.5" customHeight="1" outlineLevel="1">
      <c r="A242" s="59"/>
      <c r="B242" s="70"/>
      <c r="C242" s="23" t="s">
        <v>6</v>
      </c>
      <c r="D242" s="10">
        <f>D247+D252+D257+D262</f>
        <v>9479.2790000000005</v>
      </c>
      <c r="E242" s="10">
        <f t="shared" ref="E242:F244" si="17">E247+E252+E257+E262</f>
        <v>9479.2999999999993</v>
      </c>
      <c r="F242" s="10">
        <f t="shared" si="17"/>
        <v>9479.2999999999993</v>
      </c>
      <c r="G242" s="11">
        <f>F242/D242</f>
        <v>1.0000022153583621</v>
      </c>
      <c r="H242" s="55"/>
      <c r="I242" s="52"/>
      <c r="J242" s="26"/>
      <c r="K242" s="42"/>
      <c r="L242" s="26"/>
      <c r="M242" s="27"/>
    </row>
    <row r="243" spans="1:13" ht="16.5" customHeight="1" outlineLevel="1">
      <c r="A243" s="59"/>
      <c r="B243" s="70"/>
      <c r="C243" s="23" t="s">
        <v>7</v>
      </c>
      <c r="D243" s="10">
        <f>D248+D253+D258+D263</f>
        <v>0</v>
      </c>
      <c r="E243" s="10">
        <f t="shared" si="17"/>
        <v>0</v>
      </c>
      <c r="F243" s="10">
        <f t="shared" si="17"/>
        <v>0</v>
      </c>
      <c r="G243" s="10"/>
      <c r="H243" s="55"/>
      <c r="I243" s="52"/>
      <c r="J243" s="26"/>
      <c r="K243" s="42"/>
      <c r="L243" s="26"/>
      <c r="M243" s="27"/>
    </row>
    <row r="244" spans="1:13" ht="28.5" customHeight="1" outlineLevel="1">
      <c r="A244" s="59"/>
      <c r="B244" s="70"/>
      <c r="C244" s="23" t="s">
        <v>8</v>
      </c>
      <c r="D244" s="10">
        <f>D249+D254+D259+D264</f>
        <v>0</v>
      </c>
      <c r="E244" s="10">
        <f t="shared" si="17"/>
        <v>0</v>
      </c>
      <c r="F244" s="10">
        <f t="shared" si="17"/>
        <v>0</v>
      </c>
      <c r="G244" s="10"/>
      <c r="H244" s="55"/>
      <c r="I244" s="52"/>
      <c r="J244" s="26"/>
      <c r="K244" s="42"/>
      <c r="L244" s="26"/>
      <c r="M244" s="27"/>
    </row>
    <row r="245" spans="1:13" ht="16.5" customHeight="1" outlineLevel="2">
      <c r="A245" s="59" t="s">
        <v>127</v>
      </c>
      <c r="B245" s="70" t="s">
        <v>128</v>
      </c>
      <c r="C245" s="23" t="s">
        <v>4</v>
      </c>
      <c r="D245" s="10">
        <f>D246+D247+D248+D249</f>
        <v>6700</v>
      </c>
      <c r="E245" s="10">
        <f>E246+E247+E248+E249</f>
        <v>6700</v>
      </c>
      <c r="F245" s="10">
        <f>F246+F247+F248+F249</f>
        <v>6700</v>
      </c>
      <c r="G245" s="11">
        <f>F245/D245</f>
        <v>1</v>
      </c>
      <c r="H245" s="55" t="s">
        <v>129</v>
      </c>
      <c r="I245" s="85" t="s">
        <v>795</v>
      </c>
      <c r="J245" s="27" t="s">
        <v>579</v>
      </c>
      <c r="K245" s="42" t="s">
        <v>97</v>
      </c>
      <c r="L245" s="26"/>
      <c r="M245" s="27">
        <v>833</v>
      </c>
    </row>
    <row r="246" spans="1:13" ht="16.5" customHeight="1" outlineLevel="2">
      <c r="A246" s="59"/>
      <c r="B246" s="70"/>
      <c r="C246" s="23" t="s">
        <v>5</v>
      </c>
      <c r="D246" s="10">
        <v>2500</v>
      </c>
      <c r="E246" s="10">
        <v>2500</v>
      </c>
      <c r="F246" s="10">
        <f>E246</f>
        <v>2500</v>
      </c>
      <c r="G246" s="11">
        <f>F246/D246</f>
        <v>1</v>
      </c>
      <c r="H246" s="55"/>
      <c r="I246" s="86"/>
      <c r="J246" s="27"/>
      <c r="K246" s="42"/>
      <c r="L246" s="26"/>
      <c r="M246" s="27"/>
    </row>
    <row r="247" spans="1:13" ht="16.5" customHeight="1" outlineLevel="2">
      <c r="A247" s="59"/>
      <c r="B247" s="70"/>
      <c r="C247" s="23" t="s">
        <v>6</v>
      </c>
      <c r="D247" s="10">
        <v>4200</v>
      </c>
      <c r="E247" s="10">
        <v>4200</v>
      </c>
      <c r="F247" s="10">
        <v>4200</v>
      </c>
      <c r="G247" s="11">
        <f>F247/D247</f>
        <v>1</v>
      </c>
      <c r="H247" s="55"/>
      <c r="I247" s="86"/>
      <c r="J247" s="27"/>
      <c r="K247" s="42"/>
      <c r="L247" s="26"/>
      <c r="M247" s="27"/>
    </row>
    <row r="248" spans="1:13" ht="16.5" customHeight="1" outlineLevel="2">
      <c r="A248" s="59"/>
      <c r="B248" s="70"/>
      <c r="C248" s="23" t="s">
        <v>7</v>
      </c>
      <c r="D248" s="10">
        <v>0</v>
      </c>
      <c r="E248" s="10">
        <v>0</v>
      </c>
      <c r="F248" s="10">
        <v>0</v>
      </c>
      <c r="G248" s="11"/>
      <c r="H248" s="55"/>
      <c r="I248" s="86"/>
      <c r="J248" s="27"/>
      <c r="K248" s="42"/>
      <c r="L248" s="26"/>
      <c r="M248" s="27"/>
    </row>
    <row r="249" spans="1:13" ht="16.5" customHeight="1" outlineLevel="2">
      <c r="A249" s="59"/>
      <c r="B249" s="70"/>
      <c r="C249" s="23" t="s">
        <v>8</v>
      </c>
      <c r="D249" s="10">
        <v>0</v>
      </c>
      <c r="E249" s="10">
        <v>0</v>
      </c>
      <c r="F249" s="10">
        <v>0</v>
      </c>
      <c r="G249" s="11"/>
      <c r="H249" s="55"/>
      <c r="I249" s="87"/>
      <c r="J249" s="27"/>
      <c r="K249" s="42"/>
      <c r="L249" s="26"/>
      <c r="M249" s="27"/>
    </row>
    <row r="250" spans="1:13" ht="16.5" customHeight="1" outlineLevel="2">
      <c r="A250" s="93" t="s">
        <v>130</v>
      </c>
      <c r="B250" s="94" t="s">
        <v>571</v>
      </c>
      <c r="C250" s="23" t="s">
        <v>4</v>
      </c>
      <c r="D250" s="10">
        <f>D251+D252+D253+D254</f>
        <v>4029.279</v>
      </c>
      <c r="E250" s="10">
        <f>E251+E252+E253+E254</f>
        <v>4029.3</v>
      </c>
      <c r="F250" s="10">
        <f>F251+F252+F253+F254</f>
        <v>4029.3</v>
      </c>
      <c r="G250" s="11">
        <f>F250/D250</f>
        <v>1.0000052118505569</v>
      </c>
      <c r="H250" s="95" t="s">
        <v>131</v>
      </c>
      <c r="I250" s="85" t="s">
        <v>750</v>
      </c>
      <c r="J250" s="27" t="s">
        <v>579</v>
      </c>
      <c r="K250" s="29" t="s">
        <v>132</v>
      </c>
      <c r="L250" s="26"/>
      <c r="M250" s="27">
        <v>833</v>
      </c>
    </row>
    <row r="251" spans="1:13" ht="16.5" customHeight="1" outlineLevel="2">
      <c r="A251" s="93"/>
      <c r="B251" s="94"/>
      <c r="C251" s="23" t="s">
        <v>5</v>
      </c>
      <c r="D251" s="10">
        <v>750</v>
      </c>
      <c r="E251" s="10">
        <v>750</v>
      </c>
      <c r="F251" s="10">
        <f>E251</f>
        <v>750</v>
      </c>
      <c r="G251" s="11">
        <f>F251/D251</f>
        <v>1</v>
      </c>
      <c r="H251" s="95"/>
      <c r="I251" s="86"/>
      <c r="J251" s="27"/>
      <c r="K251" s="29"/>
      <c r="L251" s="26"/>
      <c r="M251" s="27"/>
    </row>
    <row r="252" spans="1:13" ht="16.5" customHeight="1" outlineLevel="2">
      <c r="A252" s="93"/>
      <c r="B252" s="94"/>
      <c r="C252" s="23" t="s">
        <v>6</v>
      </c>
      <c r="D252" s="10">
        <v>3279.279</v>
      </c>
      <c r="E252" s="10">
        <v>3279.3</v>
      </c>
      <c r="F252" s="10">
        <v>3279.3</v>
      </c>
      <c r="G252" s="11">
        <f>F252/D252</f>
        <v>1.0000064038466994</v>
      </c>
      <c r="H252" s="95"/>
      <c r="I252" s="86"/>
      <c r="J252" s="27"/>
      <c r="K252" s="29"/>
      <c r="L252" s="26"/>
      <c r="M252" s="27"/>
    </row>
    <row r="253" spans="1:13" ht="16.5" customHeight="1" outlineLevel="2">
      <c r="A253" s="93"/>
      <c r="B253" s="94"/>
      <c r="C253" s="23" t="s">
        <v>7</v>
      </c>
      <c r="D253" s="10">
        <v>0</v>
      </c>
      <c r="E253" s="10">
        <v>0</v>
      </c>
      <c r="F253" s="10">
        <v>0</v>
      </c>
      <c r="G253" s="11"/>
      <c r="H253" s="95"/>
      <c r="I253" s="86"/>
      <c r="J253" s="27"/>
      <c r="K253" s="29"/>
      <c r="L253" s="26"/>
      <c r="M253" s="27"/>
    </row>
    <row r="254" spans="1:13" ht="24.75" customHeight="1" outlineLevel="2">
      <c r="A254" s="93"/>
      <c r="B254" s="94"/>
      <c r="C254" s="23" t="s">
        <v>8</v>
      </c>
      <c r="D254" s="10">
        <v>0</v>
      </c>
      <c r="E254" s="10">
        <v>0</v>
      </c>
      <c r="F254" s="10">
        <v>0</v>
      </c>
      <c r="G254" s="11"/>
      <c r="H254" s="95"/>
      <c r="I254" s="87"/>
      <c r="J254" s="27"/>
      <c r="K254" s="29"/>
      <c r="L254" s="26"/>
      <c r="M254" s="27"/>
    </row>
    <row r="255" spans="1:13" s="7" customFormat="1" ht="16.5" customHeight="1" outlineLevel="2">
      <c r="A255" s="89" t="s">
        <v>133</v>
      </c>
      <c r="B255" s="90" t="s">
        <v>134</v>
      </c>
      <c r="C255" s="23" t="s">
        <v>4</v>
      </c>
      <c r="D255" s="10">
        <f>D256+D257+D258+D259</f>
        <v>2500</v>
      </c>
      <c r="E255" s="10">
        <f>E256+E257+E258+E259</f>
        <v>2500</v>
      </c>
      <c r="F255" s="10">
        <f>F256+F257+F258+F259</f>
        <v>2500</v>
      </c>
      <c r="G255" s="11">
        <f>F255/D255</f>
        <v>1</v>
      </c>
      <c r="H255" s="96" t="s">
        <v>135</v>
      </c>
      <c r="I255" s="97" t="s">
        <v>641</v>
      </c>
      <c r="J255" s="27" t="s">
        <v>579</v>
      </c>
      <c r="K255" s="92" t="s">
        <v>107</v>
      </c>
      <c r="L255" s="26"/>
      <c r="M255" s="27">
        <v>833</v>
      </c>
    </row>
    <row r="256" spans="1:13" s="7" customFormat="1" ht="16.5" customHeight="1" outlineLevel="2">
      <c r="A256" s="89"/>
      <c r="B256" s="90"/>
      <c r="C256" s="23" t="s">
        <v>5</v>
      </c>
      <c r="D256" s="10">
        <v>500</v>
      </c>
      <c r="E256" s="10">
        <v>500</v>
      </c>
      <c r="F256" s="10">
        <v>500</v>
      </c>
      <c r="G256" s="11">
        <f>F256/D256</f>
        <v>1</v>
      </c>
      <c r="H256" s="96"/>
      <c r="I256" s="98"/>
      <c r="J256" s="27"/>
      <c r="K256" s="92"/>
      <c r="L256" s="26"/>
      <c r="M256" s="27"/>
    </row>
    <row r="257" spans="1:13" s="7" customFormat="1" ht="16.5" customHeight="1" outlineLevel="2">
      <c r="A257" s="89"/>
      <c r="B257" s="90"/>
      <c r="C257" s="23" t="s">
        <v>6</v>
      </c>
      <c r="D257" s="10">
        <v>2000</v>
      </c>
      <c r="E257" s="10">
        <v>2000</v>
      </c>
      <c r="F257" s="10">
        <v>2000</v>
      </c>
      <c r="G257" s="11">
        <f>F257/D257</f>
        <v>1</v>
      </c>
      <c r="H257" s="96"/>
      <c r="I257" s="98"/>
      <c r="J257" s="27"/>
      <c r="K257" s="92"/>
      <c r="L257" s="26"/>
      <c r="M257" s="27"/>
    </row>
    <row r="258" spans="1:13" s="7" customFormat="1" ht="16.5" customHeight="1" outlineLevel="2">
      <c r="A258" s="89"/>
      <c r="B258" s="90"/>
      <c r="C258" s="23" t="s">
        <v>7</v>
      </c>
      <c r="D258" s="10">
        <v>0</v>
      </c>
      <c r="E258" s="10">
        <v>0</v>
      </c>
      <c r="F258" s="10">
        <v>0</v>
      </c>
      <c r="G258" s="11"/>
      <c r="H258" s="96"/>
      <c r="I258" s="98"/>
      <c r="J258" s="27"/>
      <c r="K258" s="92"/>
      <c r="L258" s="26"/>
      <c r="M258" s="27"/>
    </row>
    <row r="259" spans="1:13" s="7" customFormat="1" ht="30" customHeight="1" outlineLevel="2">
      <c r="A259" s="89"/>
      <c r="B259" s="90"/>
      <c r="C259" s="23" t="s">
        <v>8</v>
      </c>
      <c r="D259" s="10">
        <v>0</v>
      </c>
      <c r="E259" s="10">
        <v>0</v>
      </c>
      <c r="F259" s="10">
        <v>0</v>
      </c>
      <c r="G259" s="11"/>
      <c r="H259" s="96"/>
      <c r="I259" s="99"/>
      <c r="J259" s="27"/>
      <c r="K259" s="92"/>
      <c r="L259" s="26"/>
      <c r="M259" s="27"/>
    </row>
    <row r="260" spans="1:13" s="7" customFormat="1" ht="16.5" customHeight="1" outlineLevel="2">
      <c r="A260" s="89" t="s">
        <v>136</v>
      </c>
      <c r="B260" s="90" t="s">
        <v>137</v>
      </c>
      <c r="C260" s="23" t="s">
        <v>4</v>
      </c>
      <c r="D260" s="10">
        <f>D261+D262+D263+D264</f>
        <v>3948</v>
      </c>
      <c r="E260" s="10">
        <f>E261+E262+E263+E264</f>
        <v>2185</v>
      </c>
      <c r="F260" s="10">
        <f>F261+F262+F263+F264</f>
        <v>2185</v>
      </c>
      <c r="G260" s="11">
        <f>F260/D260</f>
        <v>0.55344478216818638</v>
      </c>
      <c r="H260" s="91" t="s">
        <v>572</v>
      </c>
      <c r="I260" s="97" t="s">
        <v>751</v>
      </c>
      <c r="J260" s="27" t="s">
        <v>579</v>
      </c>
      <c r="K260" s="92" t="s">
        <v>107</v>
      </c>
      <c r="L260" s="43" t="s">
        <v>684</v>
      </c>
      <c r="M260" s="27">
        <v>833</v>
      </c>
    </row>
    <row r="261" spans="1:13" s="7" customFormat="1" ht="16.5" customHeight="1" outlineLevel="2">
      <c r="A261" s="89"/>
      <c r="B261" s="90"/>
      <c r="C261" s="23" t="s">
        <v>5</v>
      </c>
      <c r="D261" s="10">
        <v>3948</v>
      </c>
      <c r="E261" s="10">
        <v>2185</v>
      </c>
      <c r="F261" s="10">
        <f>E261</f>
        <v>2185</v>
      </c>
      <c r="G261" s="11">
        <f>F261/D261</f>
        <v>0.55344478216818638</v>
      </c>
      <c r="H261" s="91"/>
      <c r="I261" s="98"/>
      <c r="J261" s="27"/>
      <c r="K261" s="92"/>
      <c r="L261" s="44"/>
      <c r="M261" s="27"/>
    </row>
    <row r="262" spans="1:13" s="7" customFormat="1" ht="16.5" customHeight="1" outlineLevel="2">
      <c r="A262" s="89"/>
      <c r="B262" s="90"/>
      <c r="C262" s="23" t="s">
        <v>6</v>
      </c>
      <c r="D262" s="10">
        <v>0</v>
      </c>
      <c r="E262" s="10">
        <v>0</v>
      </c>
      <c r="F262" s="10">
        <v>0</v>
      </c>
      <c r="G262" s="11"/>
      <c r="H262" s="91"/>
      <c r="I262" s="98"/>
      <c r="J262" s="27"/>
      <c r="K262" s="92"/>
      <c r="L262" s="44"/>
      <c r="M262" s="27"/>
    </row>
    <row r="263" spans="1:13" s="7" customFormat="1" ht="16.5" customHeight="1" outlineLevel="2">
      <c r="A263" s="89"/>
      <c r="B263" s="90"/>
      <c r="C263" s="23" t="s">
        <v>7</v>
      </c>
      <c r="D263" s="10">
        <v>0</v>
      </c>
      <c r="E263" s="10">
        <v>0</v>
      </c>
      <c r="F263" s="10">
        <v>0</v>
      </c>
      <c r="G263" s="11"/>
      <c r="H263" s="91"/>
      <c r="I263" s="98"/>
      <c r="J263" s="27"/>
      <c r="K263" s="92"/>
      <c r="L263" s="44"/>
      <c r="M263" s="27"/>
    </row>
    <row r="264" spans="1:13" s="7" customFormat="1" ht="16.5" customHeight="1" outlineLevel="2">
      <c r="A264" s="89"/>
      <c r="B264" s="90"/>
      <c r="C264" s="23" t="s">
        <v>8</v>
      </c>
      <c r="D264" s="10">
        <v>0</v>
      </c>
      <c r="E264" s="10">
        <v>0</v>
      </c>
      <c r="F264" s="10">
        <v>0</v>
      </c>
      <c r="G264" s="11"/>
      <c r="H264" s="91"/>
      <c r="I264" s="99"/>
      <c r="J264" s="27"/>
      <c r="K264" s="92"/>
      <c r="L264" s="45"/>
      <c r="M264" s="27"/>
    </row>
    <row r="265" spans="1:13" ht="16.5" customHeight="1" outlineLevel="1">
      <c r="A265" s="59" t="s">
        <v>138</v>
      </c>
      <c r="B265" s="70" t="s">
        <v>139</v>
      </c>
      <c r="C265" s="23" t="s">
        <v>4</v>
      </c>
      <c r="D265" s="10">
        <f>D266+D267+D268+D269</f>
        <v>4876.5429999999997</v>
      </c>
      <c r="E265" s="10">
        <f>E266+E267+E268+E269</f>
        <v>4696.8999999999996</v>
      </c>
      <c r="F265" s="10">
        <f>F266+F267+F268+F269</f>
        <v>4696.8999999999996</v>
      </c>
      <c r="G265" s="11">
        <f>F265/D265</f>
        <v>0.96316181360443243</v>
      </c>
      <c r="H265" s="55"/>
      <c r="I265" s="52"/>
      <c r="J265" s="26"/>
      <c r="K265" s="42" t="s">
        <v>140</v>
      </c>
      <c r="L265" s="26"/>
      <c r="M265" s="27"/>
    </row>
    <row r="266" spans="1:13" ht="16.5" customHeight="1" outlineLevel="1">
      <c r="A266" s="59"/>
      <c r="B266" s="70"/>
      <c r="C266" s="23" t="s">
        <v>5</v>
      </c>
      <c r="D266" s="10">
        <f>D271+D276+D281+D286+D291+D296+D301+D306+D311</f>
        <v>3200.8430000000003</v>
      </c>
      <c r="E266" s="10">
        <f>E271+E276+E281+E286+E291+E296+E301+E306+E311</f>
        <v>3021.2000000000003</v>
      </c>
      <c r="F266" s="10">
        <f>F271+F276+F281+F286+F291+F296+F301+F306+F311</f>
        <v>3021.2000000000003</v>
      </c>
      <c r="G266" s="11">
        <f>F266/D266</f>
        <v>0.94387634757468575</v>
      </c>
      <c r="H266" s="55"/>
      <c r="I266" s="52"/>
      <c r="J266" s="26"/>
      <c r="K266" s="42"/>
      <c r="L266" s="26"/>
      <c r="M266" s="27"/>
    </row>
    <row r="267" spans="1:13" ht="16.5" customHeight="1" outlineLevel="1">
      <c r="A267" s="59"/>
      <c r="B267" s="70"/>
      <c r="C267" s="23" t="s">
        <v>6</v>
      </c>
      <c r="D267" s="10">
        <f t="shared" ref="D267:F269" si="18">D272+D277+D282+D287+D292+D297+D302+D307+D312</f>
        <v>1595.8000000000002</v>
      </c>
      <c r="E267" s="10">
        <f t="shared" si="18"/>
        <v>1595.8000000000002</v>
      </c>
      <c r="F267" s="10">
        <f t="shared" si="18"/>
        <v>1595.8000000000002</v>
      </c>
      <c r="G267" s="11">
        <f>F267/D267</f>
        <v>1</v>
      </c>
      <c r="H267" s="55"/>
      <c r="I267" s="52"/>
      <c r="J267" s="26"/>
      <c r="K267" s="42"/>
      <c r="L267" s="26"/>
      <c r="M267" s="27"/>
    </row>
    <row r="268" spans="1:13" ht="16.5" customHeight="1" outlineLevel="1">
      <c r="A268" s="59"/>
      <c r="B268" s="70"/>
      <c r="C268" s="23" t="s">
        <v>7</v>
      </c>
      <c r="D268" s="10">
        <f t="shared" si="18"/>
        <v>0</v>
      </c>
      <c r="E268" s="10">
        <f t="shared" si="18"/>
        <v>0</v>
      </c>
      <c r="F268" s="10">
        <f t="shared" si="18"/>
        <v>0</v>
      </c>
      <c r="G268" s="10"/>
      <c r="H268" s="55"/>
      <c r="I268" s="52"/>
      <c r="J268" s="26"/>
      <c r="K268" s="42"/>
      <c r="L268" s="26"/>
      <c r="M268" s="27"/>
    </row>
    <row r="269" spans="1:13" ht="87.75" customHeight="1" outlineLevel="1">
      <c r="A269" s="59"/>
      <c r="B269" s="70"/>
      <c r="C269" s="23" t="s">
        <v>8</v>
      </c>
      <c r="D269" s="10">
        <f t="shared" si="18"/>
        <v>79.900000000000006</v>
      </c>
      <c r="E269" s="10">
        <f t="shared" si="18"/>
        <v>79.900000000000006</v>
      </c>
      <c r="F269" s="10">
        <f t="shared" si="18"/>
        <v>79.900000000000006</v>
      </c>
      <c r="G269" s="11">
        <f>F269/D269</f>
        <v>1</v>
      </c>
      <c r="H269" s="55"/>
      <c r="I269" s="52"/>
      <c r="J269" s="26"/>
      <c r="K269" s="42"/>
      <c r="L269" s="26"/>
      <c r="M269" s="27"/>
    </row>
    <row r="270" spans="1:13" ht="16.5" customHeight="1" outlineLevel="2">
      <c r="A270" s="59" t="s">
        <v>141</v>
      </c>
      <c r="B270" s="55" t="s">
        <v>142</v>
      </c>
      <c r="C270" s="23" t="s">
        <v>4</v>
      </c>
      <c r="D270" s="10">
        <f>D271+D272+D273+D274</f>
        <v>375</v>
      </c>
      <c r="E270" s="10">
        <f>E271+E272+E273+E274</f>
        <v>375</v>
      </c>
      <c r="F270" s="10">
        <f>F271+F272+F273+F274</f>
        <v>375</v>
      </c>
      <c r="G270" s="11">
        <f>F270/D270</f>
        <v>1</v>
      </c>
      <c r="H270" s="55" t="s">
        <v>143</v>
      </c>
      <c r="I270" s="85" t="s">
        <v>764</v>
      </c>
      <c r="J270" s="27" t="s">
        <v>579</v>
      </c>
      <c r="K270" s="42" t="s">
        <v>9</v>
      </c>
      <c r="L270" s="26"/>
      <c r="M270" s="27">
        <v>833</v>
      </c>
    </row>
    <row r="271" spans="1:13" ht="16.5" customHeight="1" outlineLevel="2">
      <c r="A271" s="59"/>
      <c r="B271" s="55"/>
      <c r="C271" s="23" t="s">
        <v>5</v>
      </c>
      <c r="D271" s="10">
        <v>375</v>
      </c>
      <c r="E271" s="10">
        <v>375</v>
      </c>
      <c r="F271" s="10">
        <v>375</v>
      </c>
      <c r="G271" s="11">
        <f>F271/D271</f>
        <v>1</v>
      </c>
      <c r="H271" s="55"/>
      <c r="I271" s="86"/>
      <c r="J271" s="27"/>
      <c r="K271" s="42"/>
      <c r="L271" s="26"/>
      <c r="M271" s="27"/>
    </row>
    <row r="272" spans="1:13" ht="16.5" customHeight="1" outlineLevel="2">
      <c r="A272" s="59"/>
      <c r="B272" s="55"/>
      <c r="C272" s="23" t="s">
        <v>6</v>
      </c>
      <c r="D272" s="10">
        <v>0</v>
      </c>
      <c r="E272" s="10">
        <v>0</v>
      </c>
      <c r="F272" s="10">
        <v>0</v>
      </c>
      <c r="G272" s="11"/>
      <c r="H272" s="55"/>
      <c r="I272" s="86"/>
      <c r="J272" s="27"/>
      <c r="K272" s="42"/>
      <c r="L272" s="26"/>
      <c r="M272" s="27"/>
    </row>
    <row r="273" spans="1:13" ht="16.5" customHeight="1" outlineLevel="2">
      <c r="A273" s="59"/>
      <c r="B273" s="55"/>
      <c r="C273" s="23" t="s">
        <v>7</v>
      </c>
      <c r="D273" s="10">
        <v>0</v>
      </c>
      <c r="E273" s="10">
        <v>0</v>
      </c>
      <c r="F273" s="10">
        <v>0</v>
      </c>
      <c r="G273" s="11"/>
      <c r="H273" s="55"/>
      <c r="I273" s="86"/>
      <c r="J273" s="27"/>
      <c r="K273" s="42"/>
      <c r="L273" s="26"/>
      <c r="M273" s="27"/>
    </row>
    <row r="274" spans="1:13" ht="100.5" customHeight="1" outlineLevel="2">
      <c r="A274" s="59"/>
      <c r="B274" s="55"/>
      <c r="C274" s="23" t="s">
        <v>8</v>
      </c>
      <c r="D274" s="10">
        <v>0</v>
      </c>
      <c r="E274" s="10">
        <v>0</v>
      </c>
      <c r="F274" s="10">
        <v>0</v>
      </c>
      <c r="G274" s="11"/>
      <c r="H274" s="55"/>
      <c r="I274" s="87"/>
      <c r="J274" s="27"/>
      <c r="K274" s="42"/>
      <c r="L274" s="26"/>
      <c r="M274" s="27"/>
    </row>
    <row r="275" spans="1:13" ht="16.5" customHeight="1" outlineLevel="2">
      <c r="A275" s="59" t="s">
        <v>144</v>
      </c>
      <c r="B275" s="55" t="s">
        <v>145</v>
      </c>
      <c r="C275" s="23" t="s">
        <v>4</v>
      </c>
      <c r="D275" s="10">
        <f>D276+D277+D278+D279</f>
        <v>410</v>
      </c>
      <c r="E275" s="10">
        <f>E276+E277+E278+E279</f>
        <v>365.8</v>
      </c>
      <c r="F275" s="10">
        <f>F276+F277+F278+F279</f>
        <v>365.8</v>
      </c>
      <c r="G275" s="11">
        <f>F275/D275</f>
        <v>0.89219512195121953</v>
      </c>
      <c r="H275" s="55" t="s">
        <v>146</v>
      </c>
      <c r="I275" s="97" t="s">
        <v>765</v>
      </c>
      <c r="J275" s="27" t="s">
        <v>579</v>
      </c>
      <c r="K275" s="42" t="s">
        <v>9</v>
      </c>
      <c r="L275" s="43" t="s">
        <v>642</v>
      </c>
      <c r="M275" s="27">
        <v>833</v>
      </c>
    </row>
    <row r="276" spans="1:13" ht="16.5" customHeight="1" outlineLevel="2">
      <c r="A276" s="59"/>
      <c r="B276" s="55"/>
      <c r="C276" s="23" t="s">
        <v>5</v>
      </c>
      <c r="D276" s="10">
        <v>410</v>
      </c>
      <c r="E276" s="10">
        <v>365.8</v>
      </c>
      <c r="F276" s="10">
        <f>E276</f>
        <v>365.8</v>
      </c>
      <c r="G276" s="11">
        <f>F276/D276</f>
        <v>0.89219512195121953</v>
      </c>
      <c r="H276" s="55"/>
      <c r="I276" s="98"/>
      <c r="J276" s="27"/>
      <c r="K276" s="42"/>
      <c r="L276" s="44"/>
      <c r="M276" s="27"/>
    </row>
    <row r="277" spans="1:13" ht="16.5" customHeight="1" outlineLevel="2">
      <c r="A277" s="59"/>
      <c r="B277" s="55"/>
      <c r="C277" s="23" t="s">
        <v>6</v>
      </c>
      <c r="D277" s="10">
        <v>0</v>
      </c>
      <c r="E277" s="10">
        <v>0</v>
      </c>
      <c r="F277" s="10">
        <v>0</v>
      </c>
      <c r="G277" s="11"/>
      <c r="H277" s="55"/>
      <c r="I277" s="98"/>
      <c r="J277" s="27"/>
      <c r="K277" s="42"/>
      <c r="L277" s="44"/>
      <c r="M277" s="27"/>
    </row>
    <row r="278" spans="1:13" ht="16.5" customHeight="1" outlineLevel="2">
      <c r="A278" s="59"/>
      <c r="B278" s="55"/>
      <c r="C278" s="23" t="s">
        <v>7</v>
      </c>
      <c r="D278" s="10">
        <v>0</v>
      </c>
      <c r="E278" s="10">
        <v>0</v>
      </c>
      <c r="F278" s="10">
        <v>0</v>
      </c>
      <c r="G278" s="11"/>
      <c r="H278" s="55"/>
      <c r="I278" s="98"/>
      <c r="J278" s="27"/>
      <c r="K278" s="42"/>
      <c r="L278" s="44"/>
      <c r="M278" s="27"/>
    </row>
    <row r="279" spans="1:13" ht="113.25" customHeight="1" outlineLevel="2">
      <c r="A279" s="59"/>
      <c r="B279" s="55"/>
      <c r="C279" s="23" t="s">
        <v>8</v>
      </c>
      <c r="D279" s="10">
        <v>0</v>
      </c>
      <c r="E279" s="10">
        <v>0</v>
      </c>
      <c r="F279" s="10">
        <v>0</v>
      </c>
      <c r="G279" s="11"/>
      <c r="H279" s="55"/>
      <c r="I279" s="99"/>
      <c r="J279" s="27"/>
      <c r="K279" s="42"/>
      <c r="L279" s="45"/>
      <c r="M279" s="27"/>
    </row>
    <row r="280" spans="1:13" ht="16.5" customHeight="1" outlineLevel="2">
      <c r="A280" s="59" t="s">
        <v>147</v>
      </c>
      <c r="B280" s="55" t="s">
        <v>148</v>
      </c>
      <c r="C280" s="23" t="s">
        <v>4</v>
      </c>
      <c r="D280" s="10">
        <f>D281+D282+D283+D284</f>
        <v>1048.7249999999999</v>
      </c>
      <c r="E280" s="10">
        <f>E281+E282+E283+E284</f>
        <v>924.9</v>
      </c>
      <c r="F280" s="10">
        <f>F281+F282+F283+F284</f>
        <v>924.9</v>
      </c>
      <c r="G280" s="11">
        <f>F280/D280</f>
        <v>0.88192805549595943</v>
      </c>
      <c r="H280" s="95" t="s">
        <v>149</v>
      </c>
      <c r="I280" s="97" t="s">
        <v>766</v>
      </c>
      <c r="J280" s="27" t="s">
        <v>579</v>
      </c>
      <c r="K280" s="42" t="s">
        <v>150</v>
      </c>
      <c r="L280" s="43" t="s">
        <v>642</v>
      </c>
      <c r="M280" s="27">
        <v>833</v>
      </c>
    </row>
    <row r="281" spans="1:13" ht="16.5" customHeight="1" outlineLevel="2">
      <c r="A281" s="59"/>
      <c r="B281" s="55"/>
      <c r="C281" s="23" t="s">
        <v>5</v>
      </c>
      <c r="D281" s="10">
        <v>1048.7249999999999</v>
      </c>
      <c r="E281" s="10">
        <v>924.9</v>
      </c>
      <c r="F281" s="10">
        <f>E281</f>
        <v>924.9</v>
      </c>
      <c r="G281" s="11">
        <f>F281/D281</f>
        <v>0.88192805549595943</v>
      </c>
      <c r="H281" s="95"/>
      <c r="I281" s="98"/>
      <c r="J281" s="27"/>
      <c r="K281" s="42"/>
      <c r="L281" s="44"/>
      <c r="M281" s="27"/>
    </row>
    <row r="282" spans="1:13" ht="16.5" customHeight="1" outlineLevel="2">
      <c r="A282" s="59"/>
      <c r="B282" s="55"/>
      <c r="C282" s="23" t="s">
        <v>6</v>
      </c>
      <c r="D282" s="10">
        <v>0</v>
      </c>
      <c r="E282" s="10">
        <v>0</v>
      </c>
      <c r="F282" s="10">
        <v>0</v>
      </c>
      <c r="G282" s="11"/>
      <c r="H282" s="95"/>
      <c r="I282" s="98"/>
      <c r="J282" s="27"/>
      <c r="K282" s="42"/>
      <c r="L282" s="44"/>
      <c r="M282" s="27"/>
    </row>
    <row r="283" spans="1:13" ht="16.5" customHeight="1" outlineLevel="2">
      <c r="A283" s="59"/>
      <c r="B283" s="55"/>
      <c r="C283" s="23" t="s">
        <v>7</v>
      </c>
      <c r="D283" s="10">
        <v>0</v>
      </c>
      <c r="E283" s="10">
        <v>0</v>
      </c>
      <c r="F283" s="10">
        <v>0</v>
      </c>
      <c r="G283" s="11"/>
      <c r="H283" s="95"/>
      <c r="I283" s="98"/>
      <c r="J283" s="27"/>
      <c r="K283" s="42"/>
      <c r="L283" s="44"/>
      <c r="M283" s="27"/>
    </row>
    <row r="284" spans="1:13" ht="54" customHeight="1" outlineLevel="2">
      <c r="A284" s="59"/>
      <c r="B284" s="55"/>
      <c r="C284" s="23" t="s">
        <v>8</v>
      </c>
      <c r="D284" s="10">
        <v>0</v>
      </c>
      <c r="E284" s="10">
        <v>0</v>
      </c>
      <c r="F284" s="10">
        <v>0</v>
      </c>
      <c r="G284" s="11"/>
      <c r="H284" s="95"/>
      <c r="I284" s="99"/>
      <c r="J284" s="27"/>
      <c r="K284" s="42"/>
      <c r="L284" s="45"/>
      <c r="M284" s="27"/>
    </row>
    <row r="285" spans="1:13" ht="16.5" customHeight="1" outlineLevel="2">
      <c r="A285" s="59" t="s">
        <v>151</v>
      </c>
      <c r="B285" s="55" t="s">
        <v>152</v>
      </c>
      <c r="C285" s="23" t="s">
        <v>4</v>
      </c>
      <c r="D285" s="10">
        <f>D286+D287+D288+D289</f>
        <v>240</v>
      </c>
      <c r="E285" s="10">
        <f>E286+E287+E288+E289</f>
        <v>240</v>
      </c>
      <c r="F285" s="10">
        <f>F286+F287+F288+F289</f>
        <v>240</v>
      </c>
      <c r="G285" s="11">
        <f>F285/D285</f>
        <v>1</v>
      </c>
      <c r="H285" s="55" t="s">
        <v>153</v>
      </c>
      <c r="I285" s="97" t="s">
        <v>643</v>
      </c>
      <c r="J285" s="27" t="s">
        <v>579</v>
      </c>
      <c r="K285" s="42" t="s">
        <v>154</v>
      </c>
      <c r="L285" s="26"/>
      <c r="M285" s="27">
        <v>833</v>
      </c>
    </row>
    <row r="286" spans="1:13" ht="16.5" customHeight="1" outlineLevel="2">
      <c r="A286" s="59"/>
      <c r="B286" s="55"/>
      <c r="C286" s="23" t="s">
        <v>5</v>
      </c>
      <c r="D286" s="10">
        <v>240</v>
      </c>
      <c r="E286" s="10">
        <v>240</v>
      </c>
      <c r="F286" s="10">
        <v>240</v>
      </c>
      <c r="G286" s="11">
        <f>F286/D286</f>
        <v>1</v>
      </c>
      <c r="H286" s="55"/>
      <c r="I286" s="98"/>
      <c r="J286" s="27"/>
      <c r="K286" s="42"/>
      <c r="L286" s="26"/>
      <c r="M286" s="27"/>
    </row>
    <row r="287" spans="1:13" ht="16.5" customHeight="1" outlineLevel="2">
      <c r="A287" s="59"/>
      <c r="B287" s="55"/>
      <c r="C287" s="23" t="s">
        <v>6</v>
      </c>
      <c r="D287" s="10">
        <v>0</v>
      </c>
      <c r="E287" s="10">
        <v>0</v>
      </c>
      <c r="F287" s="10">
        <v>0</v>
      </c>
      <c r="G287" s="11"/>
      <c r="H287" s="55"/>
      <c r="I287" s="98"/>
      <c r="J287" s="27"/>
      <c r="K287" s="42"/>
      <c r="L287" s="26"/>
      <c r="M287" s="27"/>
    </row>
    <row r="288" spans="1:13" ht="16.5" customHeight="1" outlineLevel="2">
      <c r="A288" s="59"/>
      <c r="B288" s="55"/>
      <c r="C288" s="23" t="s">
        <v>7</v>
      </c>
      <c r="D288" s="10">
        <v>0</v>
      </c>
      <c r="E288" s="10">
        <v>0</v>
      </c>
      <c r="F288" s="10">
        <v>0</v>
      </c>
      <c r="G288" s="11"/>
      <c r="H288" s="55"/>
      <c r="I288" s="98"/>
      <c r="J288" s="27"/>
      <c r="K288" s="42"/>
      <c r="L288" s="26"/>
      <c r="M288" s="27"/>
    </row>
    <row r="289" spans="1:13" ht="28.5" customHeight="1" outlineLevel="2">
      <c r="A289" s="59"/>
      <c r="B289" s="55"/>
      <c r="C289" s="23" t="s">
        <v>8</v>
      </c>
      <c r="D289" s="10">
        <v>0</v>
      </c>
      <c r="E289" s="10">
        <v>0</v>
      </c>
      <c r="F289" s="10">
        <v>0</v>
      </c>
      <c r="G289" s="11"/>
      <c r="H289" s="55"/>
      <c r="I289" s="99"/>
      <c r="J289" s="27"/>
      <c r="K289" s="42"/>
      <c r="L289" s="26"/>
      <c r="M289" s="27"/>
    </row>
    <row r="290" spans="1:13" ht="16.5" customHeight="1" outlineLevel="2">
      <c r="A290" s="59" t="s">
        <v>155</v>
      </c>
      <c r="B290" s="55" t="s">
        <v>156</v>
      </c>
      <c r="C290" s="23" t="s">
        <v>4</v>
      </c>
      <c r="D290" s="10">
        <f>D291+D292+D293+D294</f>
        <v>200</v>
      </c>
      <c r="E290" s="10">
        <f>E291+E292+E293+E294</f>
        <v>199.8</v>
      </c>
      <c r="F290" s="10">
        <f>F291+F292+F293+F294</f>
        <v>199.8</v>
      </c>
      <c r="G290" s="11">
        <f>F290/D290</f>
        <v>0.99900000000000011</v>
      </c>
      <c r="H290" s="55" t="s">
        <v>157</v>
      </c>
      <c r="I290" s="97" t="s">
        <v>644</v>
      </c>
      <c r="J290" s="27" t="s">
        <v>579</v>
      </c>
      <c r="K290" s="42" t="s">
        <v>9</v>
      </c>
      <c r="L290" s="43" t="s">
        <v>685</v>
      </c>
      <c r="M290" s="27">
        <v>833</v>
      </c>
    </row>
    <row r="291" spans="1:13" ht="16.5" customHeight="1" outlineLevel="2">
      <c r="A291" s="59"/>
      <c r="B291" s="55"/>
      <c r="C291" s="23" t="s">
        <v>5</v>
      </c>
      <c r="D291" s="10">
        <v>200</v>
      </c>
      <c r="E291" s="10">
        <v>199.8</v>
      </c>
      <c r="F291" s="10">
        <v>199.8</v>
      </c>
      <c r="G291" s="11">
        <f>F291/D291</f>
        <v>0.99900000000000011</v>
      </c>
      <c r="H291" s="55"/>
      <c r="I291" s="98"/>
      <c r="J291" s="27"/>
      <c r="K291" s="42"/>
      <c r="L291" s="44"/>
      <c r="M291" s="27"/>
    </row>
    <row r="292" spans="1:13" ht="16.5" customHeight="1" outlineLevel="2">
      <c r="A292" s="59"/>
      <c r="B292" s="55"/>
      <c r="C292" s="23" t="s">
        <v>6</v>
      </c>
      <c r="D292" s="10">
        <v>0</v>
      </c>
      <c r="E292" s="10">
        <v>0</v>
      </c>
      <c r="F292" s="10">
        <v>0</v>
      </c>
      <c r="G292" s="11"/>
      <c r="H292" s="55"/>
      <c r="I292" s="98"/>
      <c r="J292" s="27"/>
      <c r="K292" s="42"/>
      <c r="L292" s="44"/>
      <c r="M292" s="27"/>
    </row>
    <row r="293" spans="1:13" ht="16.5" customHeight="1" outlineLevel="2">
      <c r="A293" s="59"/>
      <c r="B293" s="55"/>
      <c r="C293" s="23" t="s">
        <v>7</v>
      </c>
      <c r="D293" s="10">
        <v>0</v>
      </c>
      <c r="E293" s="10">
        <v>0</v>
      </c>
      <c r="F293" s="10">
        <v>0</v>
      </c>
      <c r="G293" s="11"/>
      <c r="H293" s="55"/>
      <c r="I293" s="98"/>
      <c r="J293" s="27"/>
      <c r="K293" s="42"/>
      <c r="L293" s="44"/>
      <c r="M293" s="27"/>
    </row>
    <row r="294" spans="1:13" ht="24.75" customHeight="1" outlineLevel="2">
      <c r="A294" s="59"/>
      <c r="B294" s="55"/>
      <c r="C294" s="23" t="s">
        <v>8</v>
      </c>
      <c r="D294" s="10">
        <v>0</v>
      </c>
      <c r="E294" s="10">
        <v>0</v>
      </c>
      <c r="F294" s="10">
        <v>0</v>
      </c>
      <c r="G294" s="11"/>
      <c r="H294" s="55"/>
      <c r="I294" s="99"/>
      <c r="J294" s="27"/>
      <c r="K294" s="42"/>
      <c r="L294" s="45"/>
      <c r="M294" s="27"/>
    </row>
    <row r="295" spans="1:13" s="8" customFormat="1" ht="16.5" customHeight="1" outlineLevel="2">
      <c r="A295" s="89" t="s">
        <v>158</v>
      </c>
      <c r="B295" s="90" t="s">
        <v>159</v>
      </c>
      <c r="C295" s="23" t="s">
        <v>4</v>
      </c>
      <c r="D295" s="10">
        <f>D296+D297+D298+D299</f>
        <v>175</v>
      </c>
      <c r="E295" s="10">
        <f>E296+E297+E298+E299</f>
        <v>163.6</v>
      </c>
      <c r="F295" s="10">
        <f>F296+F297+F298+F299</f>
        <v>163.6</v>
      </c>
      <c r="G295" s="11">
        <f>F295/D295</f>
        <v>0.93485714285714283</v>
      </c>
      <c r="H295" s="91" t="s">
        <v>160</v>
      </c>
      <c r="I295" s="97" t="s">
        <v>752</v>
      </c>
      <c r="J295" s="27" t="s">
        <v>579</v>
      </c>
      <c r="K295" s="92" t="s">
        <v>9</v>
      </c>
      <c r="L295" s="43" t="s">
        <v>701</v>
      </c>
      <c r="M295" s="27">
        <v>833</v>
      </c>
    </row>
    <row r="296" spans="1:13" s="8" customFormat="1" ht="16.5" customHeight="1" outlineLevel="2">
      <c r="A296" s="89"/>
      <c r="B296" s="90"/>
      <c r="C296" s="23" t="s">
        <v>5</v>
      </c>
      <c r="D296" s="10">
        <v>175</v>
      </c>
      <c r="E296" s="10">
        <v>163.6</v>
      </c>
      <c r="F296" s="10">
        <v>163.6</v>
      </c>
      <c r="G296" s="11">
        <f>F296/D296</f>
        <v>0.93485714285714283</v>
      </c>
      <c r="H296" s="91"/>
      <c r="I296" s="98"/>
      <c r="J296" s="27"/>
      <c r="K296" s="92"/>
      <c r="L296" s="44"/>
      <c r="M296" s="27"/>
    </row>
    <row r="297" spans="1:13" s="8" customFormat="1" ht="16.5" customHeight="1" outlineLevel="2">
      <c r="A297" s="89"/>
      <c r="B297" s="90"/>
      <c r="C297" s="23" t="s">
        <v>6</v>
      </c>
      <c r="D297" s="10">
        <v>0</v>
      </c>
      <c r="E297" s="10">
        <v>0</v>
      </c>
      <c r="F297" s="10">
        <v>0</v>
      </c>
      <c r="G297" s="11"/>
      <c r="H297" s="91"/>
      <c r="I297" s="98"/>
      <c r="J297" s="27"/>
      <c r="K297" s="92"/>
      <c r="L297" s="44"/>
      <c r="M297" s="27"/>
    </row>
    <row r="298" spans="1:13" s="8" customFormat="1" ht="16.5" customHeight="1" outlineLevel="2">
      <c r="A298" s="89"/>
      <c r="B298" s="90"/>
      <c r="C298" s="23" t="s">
        <v>7</v>
      </c>
      <c r="D298" s="10">
        <v>0</v>
      </c>
      <c r="E298" s="10">
        <v>0</v>
      </c>
      <c r="F298" s="10">
        <v>0</v>
      </c>
      <c r="G298" s="11"/>
      <c r="H298" s="91"/>
      <c r="I298" s="98"/>
      <c r="J298" s="27"/>
      <c r="K298" s="92"/>
      <c r="L298" s="44"/>
      <c r="M298" s="27"/>
    </row>
    <row r="299" spans="1:13" s="8" customFormat="1" ht="16.5" customHeight="1" outlineLevel="2">
      <c r="A299" s="89"/>
      <c r="B299" s="90"/>
      <c r="C299" s="23" t="s">
        <v>8</v>
      </c>
      <c r="D299" s="10">
        <v>0</v>
      </c>
      <c r="E299" s="10">
        <v>0</v>
      </c>
      <c r="F299" s="10">
        <v>0</v>
      </c>
      <c r="G299" s="11"/>
      <c r="H299" s="91"/>
      <c r="I299" s="99"/>
      <c r="J299" s="27"/>
      <c r="K299" s="92"/>
      <c r="L299" s="45"/>
      <c r="M299" s="27"/>
    </row>
    <row r="300" spans="1:13" ht="16.5" customHeight="1" outlineLevel="2">
      <c r="A300" s="59" t="s">
        <v>161</v>
      </c>
      <c r="B300" s="70" t="s">
        <v>162</v>
      </c>
      <c r="C300" s="23" t="s">
        <v>4</v>
      </c>
      <c r="D300" s="10">
        <f>D301+D302+D303+D304</f>
        <v>2169.1000000000004</v>
      </c>
      <c r="E300" s="10">
        <f>E301+E302+E303+E304</f>
        <v>2169.1000000000004</v>
      </c>
      <c r="F300" s="10">
        <f>F301+F302+F303+F304</f>
        <v>2169.1000000000004</v>
      </c>
      <c r="G300" s="11">
        <f>F300/D300</f>
        <v>1</v>
      </c>
      <c r="H300" s="55" t="s">
        <v>565</v>
      </c>
      <c r="I300" s="97" t="s">
        <v>753</v>
      </c>
      <c r="J300" s="27" t="s">
        <v>579</v>
      </c>
      <c r="K300" s="42" t="s">
        <v>140</v>
      </c>
      <c r="L300" s="26"/>
      <c r="M300" s="27">
        <v>833</v>
      </c>
    </row>
    <row r="301" spans="1:13" ht="16.5" customHeight="1" outlineLevel="2">
      <c r="A301" s="59"/>
      <c r="B301" s="70"/>
      <c r="C301" s="23" t="s">
        <v>5</v>
      </c>
      <c r="D301" s="10">
        <v>650.70000000000005</v>
      </c>
      <c r="E301" s="10">
        <v>650.70000000000005</v>
      </c>
      <c r="F301" s="10">
        <v>650.70000000000005</v>
      </c>
      <c r="G301" s="11">
        <f>F301/D301</f>
        <v>1</v>
      </c>
      <c r="H301" s="55"/>
      <c r="I301" s="98"/>
      <c r="J301" s="27"/>
      <c r="K301" s="42"/>
      <c r="L301" s="26"/>
      <c r="M301" s="27"/>
    </row>
    <row r="302" spans="1:13" ht="16.5" customHeight="1" outlineLevel="2">
      <c r="A302" s="59"/>
      <c r="B302" s="70"/>
      <c r="C302" s="23" t="s">
        <v>6</v>
      </c>
      <c r="D302" s="10">
        <v>1518.4</v>
      </c>
      <c r="E302" s="10">
        <v>1518.4</v>
      </c>
      <c r="F302" s="10">
        <v>1518.4</v>
      </c>
      <c r="G302" s="11">
        <f>F302/D302</f>
        <v>1</v>
      </c>
      <c r="H302" s="55"/>
      <c r="I302" s="98"/>
      <c r="J302" s="27"/>
      <c r="K302" s="42"/>
      <c r="L302" s="26"/>
      <c r="M302" s="27"/>
    </row>
    <row r="303" spans="1:13" ht="16.5" customHeight="1" outlineLevel="2">
      <c r="A303" s="59"/>
      <c r="B303" s="70"/>
      <c r="C303" s="23" t="s">
        <v>7</v>
      </c>
      <c r="D303" s="10">
        <v>0</v>
      </c>
      <c r="E303" s="10">
        <v>0</v>
      </c>
      <c r="F303" s="10">
        <v>0</v>
      </c>
      <c r="G303" s="11"/>
      <c r="H303" s="55"/>
      <c r="I303" s="98"/>
      <c r="J303" s="27"/>
      <c r="K303" s="42"/>
      <c r="L303" s="26"/>
      <c r="M303" s="27"/>
    </row>
    <row r="304" spans="1:13" ht="16.5" customHeight="1" outlineLevel="2">
      <c r="A304" s="59"/>
      <c r="B304" s="70"/>
      <c r="C304" s="23" t="s">
        <v>8</v>
      </c>
      <c r="D304" s="10">
        <v>0</v>
      </c>
      <c r="E304" s="10">
        <v>0</v>
      </c>
      <c r="F304" s="10">
        <v>0</v>
      </c>
      <c r="G304" s="11"/>
      <c r="H304" s="55"/>
      <c r="I304" s="99"/>
      <c r="J304" s="27"/>
      <c r="K304" s="42"/>
      <c r="L304" s="26"/>
      <c r="M304" s="27"/>
    </row>
    <row r="305" spans="1:13" ht="16.5" customHeight="1" outlineLevel="2">
      <c r="A305" s="59" t="s">
        <v>163</v>
      </c>
      <c r="B305" s="70" t="s">
        <v>164</v>
      </c>
      <c r="C305" s="23" t="s">
        <v>4</v>
      </c>
      <c r="D305" s="10">
        <f>D306+D307+D308+D309</f>
        <v>24</v>
      </c>
      <c r="E305" s="10">
        <f>E306+E307+E308+E309</f>
        <v>24</v>
      </c>
      <c r="F305" s="10">
        <f>F306+F307+F308+F309</f>
        <v>24</v>
      </c>
      <c r="G305" s="11">
        <f>F305/D305</f>
        <v>1</v>
      </c>
      <c r="H305" s="55" t="s">
        <v>165</v>
      </c>
      <c r="I305" s="97" t="s">
        <v>645</v>
      </c>
      <c r="J305" s="27" t="s">
        <v>579</v>
      </c>
      <c r="K305" s="42" t="s">
        <v>9</v>
      </c>
      <c r="L305" s="26"/>
      <c r="M305" s="27">
        <v>833</v>
      </c>
    </row>
    <row r="306" spans="1:13" ht="16.5" customHeight="1" outlineLevel="2">
      <c r="A306" s="59"/>
      <c r="B306" s="70"/>
      <c r="C306" s="23" t="s">
        <v>5</v>
      </c>
      <c r="D306" s="10">
        <v>24</v>
      </c>
      <c r="E306" s="10">
        <v>24</v>
      </c>
      <c r="F306" s="10">
        <v>24</v>
      </c>
      <c r="G306" s="11">
        <f>F306/D306</f>
        <v>1</v>
      </c>
      <c r="H306" s="55"/>
      <c r="I306" s="98"/>
      <c r="J306" s="27"/>
      <c r="K306" s="42"/>
      <c r="L306" s="26"/>
      <c r="M306" s="27"/>
    </row>
    <row r="307" spans="1:13" ht="16.5" customHeight="1" outlineLevel="2">
      <c r="A307" s="59"/>
      <c r="B307" s="70"/>
      <c r="C307" s="23" t="s">
        <v>6</v>
      </c>
      <c r="D307" s="10">
        <v>0</v>
      </c>
      <c r="E307" s="10">
        <v>0</v>
      </c>
      <c r="F307" s="10">
        <v>0</v>
      </c>
      <c r="G307" s="11"/>
      <c r="H307" s="55"/>
      <c r="I307" s="98"/>
      <c r="J307" s="27"/>
      <c r="K307" s="42"/>
      <c r="L307" s="26"/>
      <c r="M307" s="27"/>
    </row>
    <row r="308" spans="1:13" ht="16.5" customHeight="1" outlineLevel="2">
      <c r="A308" s="59"/>
      <c r="B308" s="70"/>
      <c r="C308" s="23" t="s">
        <v>7</v>
      </c>
      <c r="D308" s="10">
        <v>0</v>
      </c>
      <c r="E308" s="10">
        <v>0</v>
      </c>
      <c r="F308" s="10">
        <v>0</v>
      </c>
      <c r="G308" s="11"/>
      <c r="H308" s="55"/>
      <c r="I308" s="98"/>
      <c r="J308" s="27"/>
      <c r="K308" s="42"/>
      <c r="L308" s="26"/>
      <c r="M308" s="27"/>
    </row>
    <row r="309" spans="1:13" ht="16.5" customHeight="1" outlineLevel="2">
      <c r="A309" s="59"/>
      <c r="B309" s="70"/>
      <c r="C309" s="23" t="s">
        <v>8</v>
      </c>
      <c r="D309" s="10">
        <v>0</v>
      </c>
      <c r="E309" s="10">
        <v>0</v>
      </c>
      <c r="F309" s="10">
        <v>0</v>
      </c>
      <c r="G309" s="11"/>
      <c r="H309" s="55"/>
      <c r="I309" s="99"/>
      <c r="J309" s="27"/>
      <c r="K309" s="42"/>
      <c r="L309" s="26"/>
      <c r="M309" s="27"/>
    </row>
    <row r="310" spans="1:13" ht="16.5" customHeight="1" outlineLevel="2">
      <c r="A310" s="59" t="s">
        <v>166</v>
      </c>
      <c r="B310" s="55" t="s">
        <v>167</v>
      </c>
      <c r="C310" s="23" t="s">
        <v>4</v>
      </c>
      <c r="D310" s="10">
        <f>D311+D312+D313+D314</f>
        <v>234.71800000000002</v>
      </c>
      <c r="E310" s="10">
        <f>E311+E312+E313+E314</f>
        <v>234.70000000000002</v>
      </c>
      <c r="F310" s="10">
        <f>F311+F312+F313+F314</f>
        <v>234.70000000000002</v>
      </c>
      <c r="G310" s="11">
        <f>F310/D310</f>
        <v>0.99992331222999509</v>
      </c>
      <c r="H310" s="95" t="s">
        <v>168</v>
      </c>
      <c r="I310" s="97" t="s">
        <v>646</v>
      </c>
      <c r="J310" s="27" t="s">
        <v>579</v>
      </c>
      <c r="K310" s="42" t="s">
        <v>9</v>
      </c>
      <c r="L310" s="26"/>
      <c r="M310" s="27">
        <v>833</v>
      </c>
    </row>
    <row r="311" spans="1:13" ht="16.5" customHeight="1" outlineLevel="2">
      <c r="A311" s="59"/>
      <c r="B311" s="100"/>
      <c r="C311" s="23" t="s">
        <v>5</v>
      </c>
      <c r="D311" s="10">
        <v>77.418000000000006</v>
      </c>
      <c r="E311" s="10">
        <v>77.400000000000006</v>
      </c>
      <c r="F311" s="10">
        <v>77.400000000000006</v>
      </c>
      <c r="G311" s="11">
        <f>F311/D311</f>
        <v>0.99976749593117875</v>
      </c>
      <c r="H311" s="95"/>
      <c r="I311" s="98"/>
      <c r="J311" s="27"/>
      <c r="K311" s="42"/>
      <c r="L311" s="26"/>
      <c r="M311" s="27"/>
    </row>
    <row r="312" spans="1:13" ht="16.5" customHeight="1" outlineLevel="2">
      <c r="A312" s="59"/>
      <c r="B312" s="100"/>
      <c r="C312" s="23" t="s">
        <v>6</v>
      </c>
      <c r="D312" s="10">
        <v>77.400000000000006</v>
      </c>
      <c r="E312" s="10">
        <v>77.400000000000006</v>
      </c>
      <c r="F312" s="10">
        <v>77.400000000000006</v>
      </c>
      <c r="G312" s="11">
        <f>F312/D312</f>
        <v>1</v>
      </c>
      <c r="H312" s="95"/>
      <c r="I312" s="98"/>
      <c r="J312" s="27"/>
      <c r="K312" s="42"/>
      <c r="L312" s="26"/>
      <c r="M312" s="27"/>
    </row>
    <row r="313" spans="1:13" ht="16.5" customHeight="1" outlineLevel="2">
      <c r="A313" s="59"/>
      <c r="B313" s="100"/>
      <c r="C313" s="23" t="s">
        <v>7</v>
      </c>
      <c r="D313" s="10">
        <v>0</v>
      </c>
      <c r="E313" s="10">
        <v>0</v>
      </c>
      <c r="F313" s="10">
        <v>0</v>
      </c>
      <c r="G313" s="11"/>
      <c r="H313" s="95"/>
      <c r="I313" s="98"/>
      <c r="J313" s="27"/>
      <c r="K313" s="42"/>
      <c r="L313" s="26"/>
      <c r="M313" s="27"/>
    </row>
    <row r="314" spans="1:13" ht="16.5" customHeight="1" outlineLevel="2">
      <c r="A314" s="59"/>
      <c r="B314" s="100"/>
      <c r="C314" s="23" t="s">
        <v>8</v>
      </c>
      <c r="D314" s="10">
        <v>79.900000000000006</v>
      </c>
      <c r="E314" s="10">
        <v>79.900000000000006</v>
      </c>
      <c r="F314" s="10">
        <v>79.900000000000006</v>
      </c>
      <c r="G314" s="11">
        <f>F314/D314</f>
        <v>1</v>
      </c>
      <c r="H314" s="95"/>
      <c r="I314" s="99"/>
      <c r="J314" s="27"/>
      <c r="K314" s="42"/>
      <c r="L314" s="26"/>
      <c r="M314" s="27"/>
    </row>
    <row r="315" spans="1:13" ht="16.5" customHeight="1" outlineLevel="1">
      <c r="A315" s="59" t="s">
        <v>169</v>
      </c>
      <c r="B315" s="70" t="s">
        <v>170</v>
      </c>
      <c r="C315" s="23" t="s">
        <v>4</v>
      </c>
      <c r="D315" s="10">
        <f>D316+D317+D318+D319</f>
        <v>12657.1</v>
      </c>
      <c r="E315" s="10">
        <f>E316+E317+E318+E319</f>
        <v>12657.1</v>
      </c>
      <c r="F315" s="10">
        <f>F316+F317+F318+F319</f>
        <v>12547.1</v>
      </c>
      <c r="G315" s="11">
        <f>F315/D315</f>
        <v>0.99130922565200563</v>
      </c>
      <c r="H315" s="55"/>
      <c r="I315" s="52"/>
      <c r="J315" s="26"/>
      <c r="K315" s="42" t="s">
        <v>140</v>
      </c>
      <c r="L315" s="26"/>
      <c r="M315" s="27"/>
    </row>
    <row r="316" spans="1:13" ht="16.5" customHeight="1" outlineLevel="1">
      <c r="A316" s="59"/>
      <c r="B316" s="70"/>
      <c r="C316" s="23" t="s">
        <v>5</v>
      </c>
      <c r="D316" s="10">
        <f>D321+D326</f>
        <v>12657.1</v>
      </c>
      <c r="E316" s="10">
        <f>E321+E326</f>
        <v>12657.1</v>
      </c>
      <c r="F316" s="10">
        <f>F321+F326</f>
        <v>12547.1</v>
      </c>
      <c r="G316" s="11">
        <f>F316/D316</f>
        <v>0.99130922565200563</v>
      </c>
      <c r="H316" s="55"/>
      <c r="I316" s="52"/>
      <c r="J316" s="26"/>
      <c r="K316" s="42"/>
      <c r="L316" s="26"/>
      <c r="M316" s="27"/>
    </row>
    <row r="317" spans="1:13" ht="16.5" customHeight="1" outlineLevel="1">
      <c r="A317" s="59"/>
      <c r="B317" s="70"/>
      <c r="C317" s="23" t="s">
        <v>6</v>
      </c>
      <c r="D317" s="10">
        <f t="shared" ref="D317:F319" si="19">D322+D327</f>
        <v>0</v>
      </c>
      <c r="E317" s="10">
        <f t="shared" si="19"/>
        <v>0</v>
      </c>
      <c r="F317" s="10">
        <f t="shared" si="19"/>
        <v>0</v>
      </c>
      <c r="G317" s="10"/>
      <c r="H317" s="55"/>
      <c r="I317" s="52"/>
      <c r="J317" s="26"/>
      <c r="K317" s="42"/>
      <c r="L317" s="26"/>
      <c r="M317" s="27"/>
    </row>
    <row r="318" spans="1:13" ht="16.5" customHeight="1" outlineLevel="1">
      <c r="A318" s="59"/>
      <c r="B318" s="70"/>
      <c r="C318" s="23" t="s">
        <v>7</v>
      </c>
      <c r="D318" s="10">
        <f t="shared" si="19"/>
        <v>0</v>
      </c>
      <c r="E318" s="10">
        <f t="shared" si="19"/>
        <v>0</v>
      </c>
      <c r="F318" s="10">
        <f t="shared" si="19"/>
        <v>0</v>
      </c>
      <c r="G318" s="10"/>
      <c r="H318" s="55"/>
      <c r="I318" s="52"/>
      <c r="J318" s="26"/>
      <c r="K318" s="42"/>
      <c r="L318" s="26"/>
      <c r="M318" s="27"/>
    </row>
    <row r="319" spans="1:13" ht="23.25" customHeight="1" outlineLevel="1">
      <c r="A319" s="59"/>
      <c r="B319" s="70"/>
      <c r="C319" s="23" t="s">
        <v>8</v>
      </c>
      <c r="D319" s="10">
        <f t="shared" si="19"/>
        <v>0</v>
      </c>
      <c r="E319" s="10">
        <f t="shared" si="19"/>
        <v>0</v>
      </c>
      <c r="F319" s="10">
        <f t="shared" si="19"/>
        <v>0</v>
      </c>
      <c r="G319" s="10"/>
      <c r="H319" s="55"/>
      <c r="I319" s="52"/>
      <c r="J319" s="26"/>
      <c r="K319" s="42"/>
      <c r="L319" s="26"/>
      <c r="M319" s="27"/>
    </row>
    <row r="320" spans="1:13" ht="16.5" customHeight="1" outlineLevel="2">
      <c r="A320" s="59" t="s">
        <v>171</v>
      </c>
      <c r="B320" s="55" t="s">
        <v>172</v>
      </c>
      <c r="C320" s="23" t="s">
        <v>4</v>
      </c>
      <c r="D320" s="10">
        <f>D321+D322+D323+D324</f>
        <v>12547.1</v>
      </c>
      <c r="E320" s="10">
        <f>E321+E322+E323+E324</f>
        <v>12547.1</v>
      </c>
      <c r="F320" s="10">
        <f>F321+F322+F323+F324</f>
        <v>12547.1</v>
      </c>
      <c r="G320" s="11">
        <f>F320/D320</f>
        <v>1</v>
      </c>
      <c r="H320" s="55" t="s">
        <v>173</v>
      </c>
      <c r="I320" s="85" t="s">
        <v>686</v>
      </c>
      <c r="J320" s="27" t="s">
        <v>579</v>
      </c>
      <c r="K320" s="42" t="s">
        <v>140</v>
      </c>
      <c r="L320" s="26"/>
      <c r="M320" s="27">
        <v>833</v>
      </c>
    </row>
    <row r="321" spans="1:13" ht="16.5" customHeight="1" outlineLevel="2">
      <c r="A321" s="59"/>
      <c r="B321" s="55"/>
      <c r="C321" s="23" t="s">
        <v>5</v>
      </c>
      <c r="D321" s="10">
        <v>12547.1</v>
      </c>
      <c r="E321" s="10">
        <v>12547.1</v>
      </c>
      <c r="F321" s="10">
        <v>12547.1</v>
      </c>
      <c r="G321" s="11">
        <f>F321/D321</f>
        <v>1</v>
      </c>
      <c r="H321" s="55"/>
      <c r="I321" s="86"/>
      <c r="J321" s="27"/>
      <c r="K321" s="42"/>
      <c r="L321" s="26"/>
      <c r="M321" s="27"/>
    </row>
    <row r="322" spans="1:13" ht="16.5" customHeight="1" outlineLevel="2">
      <c r="A322" s="59"/>
      <c r="B322" s="55"/>
      <c r="C322" s="23" t="s">
        <v>6</v>
      </c>
      <c r="D322" s="10">
        <v>0</v>
      </c>
      <c r="E322" s="10">
        <v>0</v>
      </c>
      <c r="F322" s="10">
        <v>0</v>
      </c>
      <c r="G322" s="11"/>
      <c r="H322" s="55"/>
      <c r="I322" s="86"/>
      <c r="J322" s="27"/>
      <c r="K322" s="42"/>
      <c r="L322" s="26"/>
      <c r="M322" s="27"/>
    </row>
    <row r="323" spans="1:13" ht="16.5" customHeight="1" outlineLevel="2">
      <c r="A323" s="59"/>
      <c r="B323" s="55"/>
      <c r="C323" s="23" t="s">
        <v>7</v>
      </c>
      <c r="D323" s="10">
        <v>0</v>
      </c>
      <c r="E323" s="10">
        <v>0</v>
      </c>
      <c r="F323" s="10">
        <v>0</v>
      </c>
      <c r="G323" s="11"/>
      <c r="H323" s="55"/>
      <c r="I323" s="86"/>
      <c r="J323" s="27"/>
      <c r="K323" s="42"/>
      <c r="L323" s="26"/>
      <c r="M323" s="27"/>
    </row>
    <row r="324" spans="1:13" ht="16.5" customHeight="1" outlineLevel="2">
      <c r="A324" s="59"/>
      <c r="B324" s="55"/>
      <c r="C324" s="23" t="s">
        <v>8</v>
      </c>
      <c r="D324" s="10">
        <v>0</v>
      </c>
      <c r="E324" s="10">
        <v>0</v>
      </c>
      <c r="F324" s="10">
        <v>0</v>
      </c>
      <c r="G324" s="11"/>
      <c r="H324" s="55"/>
      <c r="I324" s="87"/>
      <c r="J324" s="27"/>
      <c r="K324" s="42"/>
      <c r="L324" s="26"/>
      <c r="M324" s="27"/>
    </row>
    <row r="325" spans="1:13" ht="16.5" customHeight="1" outlineLevel="2">
      <c r="A325" s="59" t="s">
        <v>174</v>
      </c>
      <c r="B325" s="55" t="s">
        <v>175</v>
      </c>
      <c r="C325" s="23" t="s">
        <v>4</v>
      </c>
      <c r="D325" s="10">
        <f>D326+D327+D328+D329</f>
        <v>110</v>
      </c>
      <c r="E325" s="10">
        <f>E326+E327+E328+E329</f>
        <v>110</v>
      </c>
      <c r="F325" s="10">
        <f>F326+F327+F328+F329</f>
        <v>0</v>
      </c>
      <c r="G325" s="11">
        <f>F325/D325</f>
        <v>0</v>
      </c>
      <c r="H325" s="55" t="s">
        <v>176</v>
      </c>
      <c r="I325" s="52"/>
      <c r="J325" s="27" t="s">
        <v>649</v>
      </c>
      <c r="K325" s="42" t="s">
        <v>140</v>
      </c>
      <c r="L325" s="43" t="s">
        <v>687</v>
      </c>
      <c r="M325" s="27">
        <v>833</v>
      </c>
    </row>
    <row r="326" spans="1:13" ht="16.5" customHeight="1" outlineLevel="2">
      <c r="A326" s="59"/>
      <c r="B326" s="55"/>
      <c r="C326" s="23" t="s">
        <v>5</v>
      </c>
      <c r="D326" s="10">
        <v>110</v>
      </c>
      <c r="E326" s="10">
        <v>110</v>
      </c>
      <c r="F326" s="10">
        <v>0</v>
      </c>
      <c r="G326" s="11">
        <f>F326/D326</f>
        <v>0</v>
      </c>
      <c r="H326" s="55"/>
      <c r="I326" s="52"/>
      <c r="J326" s="27"/>
      <c r="K326" s="42"/>
      <c r="L326" s="44"/>
      <c r="M326" s="27"/>
    </row>
    <row r="327" spans="1:13" ht="16.5" customHeight="1" outlineLevel="2">
      <c r="A327" s="59"/>
      <c r="B327" s="55"/>
      <c r="C327" s="23" t="s">
        <v>6</v>
      </c>
      <c r="D327" s="10">
        <v>0</v>
      </c>
      <c r="E327" s="10">
        <v>0</v>
      </c>
      <c r="F327" s="10">
        <v>0</v>
      </c>
      <c r="G327" s="11"/>
      <c r="H327" s="55"/>
      <c r="I327" s="52"/>
      <c r="J327" s="27"/>
      <c r="K327" s="42"/>
      <c r="L327" s="44"/>
      <c r="M327" s="27"/>
    </row>
    <row r="328" spans="1:13" ht="16.5" customHeight="1" outlineLevel="2">
      <c r="A328" s="59"/>
      <c r="B328" s="55"/>
      <c r="C328" s="23" t="s">
        <v>7</v>
      </c>
      <c r="D328" s="10">
        <v>0</v>
      </c>
      <c r="E328" s="10">
        <v>0</v>
      </c>
      <c r="F328" s="10">
        <v>0</v>
      </c>
      <c r="G328" s="11"/>
      <c r="H328" s="55"/>
      <c r="I328" s="52"/>
      <c r="J328" s="27"/>
      <c r="K328" s="42"/>
      <c r="L328" s="44"/>
      <c r="M328" s="27"/>
    </row>
    <row r="329" spans="1:13" ht="84.75" customHeight="1" outlineLevel="2">
      <c r="A329" s="59"/>
      <c r="B329" s="55"/>
      <c r="C329" s="23" t="s">
        <v>8</v>
      </c>
      <c r="D329" s="10">
        <v>0</v>
      </c>
      <c r="E329" s="10">
        <v>0</v>
      </c>
      <c r="F329" s="10">
        <v>0</v>
      </c>
      <c r="G329" s="11"/>
      <c r="H329" s="55"/>
      <c r="I329" s="52"/>
      <c r="J329" s="27"/>
      <c r="K329" s="42"/>
      <c r="L329" s="45"/>
      <c r="M329" s="27"/>
    </row>
    <row r="330" spans="1:13" ht="16.5" customHeight="1" outlineLevel="1">
      <c r="A330" s="59" t="s">
        <v>177</v>
      </c>
      <c r="B330" s="70" t="s">
        <v>178</v>
      </c>
      <c r="C330" s="23" t="s">
        <v>4</v>
      </c>
      <c r="D330" s="10">
        <f>D331+D332+D333+D334</f>
        <v>0</v>
      </c>
      <c r="E330" s="10">
        <f>E331+E332+E333+E334</f>
        <v>0</v>
      </c>
      <c r="F330" s="10">
        <f>F331+F332+F333+F334</f>
        <v>0</v>
      </c>
      <c r="G330" s="11"/>
      <c r="H330" s="55"/>
      <c r="I330" s="52"/>
      <c r="J330" s="26"/>
      <c r="K330" s="42" t="s">
        <v>179</v>
      </c>
      <c r="L330" s="26"/>
      <c r="M330" s="27"/>
    </row>
    <row r="331" spans="1:13" ht="16.5" customHeight="1" outlineLevel="1">
      <c r="A331" s="59"/>
      <c r="B331" s="70"/>
      <c r="C331" s="23" t="s">
        <v>5</v>
      </c>
      <c r="D331" s="10">
        <f>D336+D341</f>
        <v>0</v>
      </c>
      <c r="E331" s="10">
        <f>E336+E341</f>
        <v>0</v>
      </c>
      <c r="F331" s="10">
        <f>F336+F341</f>
        <v>0</v>
      </c>
      <c r="G331" s="10"/>
      <c r="H331" s="55"/>
      <c r="I331" s="52"/>
      <c r="J331" s="26"/>
      <c r="K331" s="42"/>
      <c r="L331" s="26"/>
      <c r="M331" s="27"/>
    </row>
    <row r="332" spans="1:13" ht="16.5" customHeight="1" outlineLevel="1">
      <c r="A332" s="59"/>
      <c r="B332" s="70"/>
      <c r="C332" s="23" t="s">
        <v>6</v>
      </c>
      <c r="D332" s="10">
        <f t="shared" ref="D332:F334" si="20">D337+D342</f>
        <v>0</v>
      </c>
      <c r="E332" s="10">
        <f t="shared" si="20"/>
        <v>0</v>
      </c>
      <c r="F332" s="10">
        <f t="shared" si="20"/>
        <v>0</v>
      </c>
      <c r="G332" s="10"/>
      <c r="H332" s="55"/>
      <c r="I332" s="52"/>
      <c r="J332" s="26"/>
      <c r="K332" s="42"/>
      <c r="L332" s="26"/>
      <c r="M332" s="27"/>
    </row>
    <row r="333" spans="1:13" ht="16.5" customHeight="1" outlineLevel="1">
      <c r="A333" s="59"/>
      <c r="B333" s="70"/>
      <c r="C333" s="23" t="s">
        <v>7</v>
      </c>
      <c r="D333" s="10">
        <f t="shared" si="20"/>
        <v>0</v>
      </c>
      <c r="E333" s="10">
        <f t="shared" si="20"/>
        <v>0</v>
      </c>
      <c r="F333" s="10">
        <f t="shared" si="20"/>
        <v>0</v>
      </c>
      <c r="G333" s="10"/>
      <c r="H333" s="55"/>
      <c r="I333" s="52"/>
      <c r="J333" s="26"/>
      <c r="K333" s="42"/>
      <c r="L333" s="26"/>
      <c r="M333" s="27"/>
    </row>
    <row r="334" spans="1:13" ht="41.25" customHeight="1" outlineLevel="1">
      <c r="A334" s="59"/>
      <c r="B334" s="70"/>
      <c r="C334" s="23" t="s">
        <v>8</v>
      </c>
      <c r="D334" s="10">
        <f t="shared" si="20"/>
        <v>0</v>
      </c>
      <c r="E334" s="10">
        <f t="shared" si="20"/>
        <v>0</v>
      </c>
      <c r="F334" s="10">
        <f t="shared" si="20"/>
        <v>0</v>
      </c>
      <c r="G334" s="10"/>
      <c r="H334" s="55"/>
      <c r="I334" s="52"/>
      <c r="J334" s="26"/>
      <c r="K334" s="42"/>
      <c r="L334" s="26"/>
      <c r="M334" s="27"/>
    </row>
    <row r="335" spans="1:13" ht="16.5" customHeight="1" outlineLevel="2">
      <c r="A335" s="59" t="s">
        <v>180</v>
      </c>
      <c r="B335" s="55" t="s">
        <v>181</v>
      </c>
      <c r="C335" s="23" t="s">
        <v>4</v>
      </c>
      <c r="D335" s="10">
        <f>D336+D337+D338+D339</f>
        <v>0</v>
      </c>
      <c r="E335" s="10">
        <f>E336+E337+E338+E339</f>
        <v>0</v>
      </c>
      <c r="F335" s="10">
        <f>F336+F337+F338+F339</f>
        <v>0</v>
      </c>
      <c r="G335" s="11"/>
      <c r="H335" s="55" t="s">
        <v>601</v>
      </c>
      <c r="I335" s="55" t="s">
        <v>615</v>
      </c>
      <c r="J335" s="54" t="s">
        <v>579</v>
      </c>
      <c r="K335" s="42" t="s">
        <v>15</v>
      </c>
      <c r="L335" s="26"/>
      <c r="M335" s="27">
        <v>810</v>
      </c>
    </row>
    <row r="336" spans="1:13" ht="16.5" customHeight="1" outlineLevel="2">
      <c r="A336" s="59"/>
      <c r="B336" s="100"/>
      <c r="C336" s="23" t="s">
        <v>5</v>
      </c>
      <c r="D336" s="10">
        <v>0</v>
      </c>
      <c r="E336" s="10">
        <v>0</v>
      </c>
      <c r="F336" s="10">
        <v>0</v>
      </c>
      <c r="G336" s="11"/>
      <c r="H336" s="55"/>
      <c r="I336" s="55"/>
      <c r="J336" s="54"/>
      <c r="K336" s="42"/>
      <c r="L336" s="26"/>
      <c r="M336" s="27"/>
    </row>
    <row r="337" spans="1:13" ht="16.5" customHeight="1" outlineLevel="2">
      <c r="A337" s="59"/>
      <c r="B337" s="100"/>
      <c r="C337" s="23" t="s">
        <v>6</v>
      </c>
      <c r="D337" s="10">
        <v>0</v>
      </c>
      <c r="E337" s="10">
        <v>0</v>
      </c>
      <c r="F337" s="10">
        <v>0</v>
      </c>
      <c r="G337" s="11"/>
      <c r="H337" s="55"/>
      <c r="I337" s="55"/>
      <c r="J337" s="54"/>
      <c r="K337" s="42"/>
      <c r="L337" s="26"/>
      <c r="M337" s="27"/>
    </row>
    <row r="338" spans="1:13" ht="16.5" customHeight="1" outlineLevel="2">
      <c r="A338" s="59"/>
      <c r="B338" s="100"/>
      <c r="C338" s="23" t="s">
        <v>7</v>
      </c>
      <c r="D338" s="10">
        <v>0</v>
      </c>
      <c r="E338" s="10">
        <v>0</v>
      </c>
      <c r="F338" s="10">
        <v>0</v>
      </c>
      <c r="G338" s="11"/>
      <c r="H338" s="55"/>
      <c r="I338" s="55"/>
      <c r="J338" s="54"/>
      <c r="K338" s="42"/>
      <c r="L338" s="26"/>
      <c r="M338" s="27"/>
    </row>
    <row r="339" spans="1:13" ht="279.75" customHeight="1" outlineLevel="2">
      <c r="A339" s="59"/>
      <c r="B339" s="100"/>
      <c r="C339" s="23" t="s">
        <v>8</v>
      </c>
      <c r="D339" s="10">
        <v>0</v>
      </c>
      <c r="E339" s="10">
        <v>0</v>
      </c>
      <c r="F339" s="10">
        <v>0</v>
      </c>
      <c r="G339" s="11"/>
      <c r="H339" s="55"/>
      <c r="I339" s="55"/>
      <c r="J339" s="54"/>
      <c r="K339" s="42"/>
      <c r="L339" s="26"/>
      <c r="M339" s="27"/>
    </row>
    <row r="340" spans="1:13" ht="16.5" customHeight="1" outlineLevel="2">
      <c r="A340" s="59" t="s">
        <v>182</v>
      </c>
      <c r="B340" s="55" t="s">
        <v>183</v>
      </c>
      <c r="C340" s="23" t="s">
        <v>4</v>
      </c>
      <c r="D340" s="10">
        <f>D341+D342+D343+D344</f>
        <v>0</v>
      </c>
      <c r="E340" s="10">
        <f>E341+E342+E343+E344</f>
        <v>0</v>
      </c>
      <c r="F340" s="10">
        <f>F341+F342+F343+F344</f>
        <v>0</v>
      </c>
      <c r="G340" s="11"/>
      <c r="H340" s="55" t="s">
        <v>184</v>
      </c>
      <c r="I340" s="55" t="s">
        <v>616</v>
      </c>
      <c r="J340" s="54" t="s">
        <v>579</v>
      </c>
      <c r="K340" s="42" t="s">
        <v>179</v>
      </c>
      <c r="L340" s="26"/>
      <c r="M340" s="27">
        <v>810</v>
      </c>
    </row>
    <row r="341" spans="1:13" ht="16.5" customHeight="1" outlineLevel="2">
      <c r="A341" s="59"/>
      <c r="B341" s="55"/>
      <c r="C341" s="23" t="s">
        <v>5</v>
      </c>
      <c r="D341" s="10">
        <v>0</v>
      </c>
      <c r="E341" s="10">
        <v>0</v>
      </c>
      <c r="F341" s="10">
        <v>0</v>
      </c>
      <c r="G341" s="11"/>
      <c r="H341" s="55"/>
      <c r="I341" s="55"/>
      <c r="J341" s="54"/>
      <c r="K341" s="42"/>
      <c r="L341" s="26"/>
      <c r="M341" s="27"/>
    </row>
    <row r="342" spans="1:13" ht="16.5" customHeight="1" outlineLevel="2">
      <c r="A342" s="59"/>
      <c r="B342" s="55"/>
      <c r="C342" s="23" t="s">
        <v>6</v>
      </c>
      <c r="D342" s="10">
        <v>0</v>
      </c>
      <c r="E342" s="10">
        <v>0</v>
      </c>
      <c r="F342" s="10">
        <v>0</v>
      </c>
      <c r="G342" s="11"/>
      <c r="H342" s="55"/>
      <c r="I342" s="55"/>
      <c r="J342" s="54"/>
      <c r="K342" s="42"/>
      <c r="L342" s="26"/>
      <c r="M342" s="27"/>
    </row>
    <row r="343" spans="1:13" ht="16.5" customHeight="1" outlineLevel="2">
      <c r="A343" s="59"/>
      <c r="B343" s="55"/>
      <c r="C343" s="23" t="s">
        <v>7</v>
      </c>
      <c r="D343" s="10">
        <v>0</v>
      </c>
      <c r="E343" s="10">
        <v>0</v>
      </c>
      <c r="F343" s="10">
        <v>0</v>
      </c>
      <c r="G343" s="11"/>
      <c r="H343" s="55"/>
      <c r="I343" s="55"/>
      <c r="J343" s="54"/>
      <c r="K343" s="42"/>
      <c r="L343" s="26"/>
      <c r="M343" s="27"/>
    </row>
    <row r="344" spans="1:13" ht="20.25" customHeight="1" outlineLevel="2">
      <c r="A344" s="59"/>
      <c r="B344" s="55"/>
      <c r="C344" s="23" t="s">
        <v>8</v>
      </c>
      <c r="D344" s="10">
        <v>0</v>
      </c>
      <c r="E344" s="10">
        <v>0</v>
      </c>
      <c r="F344" s="10">
        <v>0</v>
      </c>
      <c r="G344" s="11"/>
      <c r="H344" s="55"/>
      <c r="I344" s="55"/>
      <c r="J344" s="54"/>
      <c r="K344" s="42"/>
      <c r="L344" s="26"/>
      <c r="M344" s="27"/>
    </row>
    <row r="345" spans="1:13" ht="16.5" customHeight="1" outlineLevel="1">
      <c r="A345" s="59" t="s">
        <v>185</v>
      </c>
      <c r="B345" s="70" t="s">
        <v>186</v>
      </c>
      <c r="C345" s="23" t="s">
        <v>4</v>
      </c>
      <c r="D345" s="10">
        <f>D346+D347+D348+D349</f>
        <v>0</v>
      </c>
      <c r="E345" s="10">
        <f>E346+E347+E348+E349</f>
        <v>0</v>
      </c>
      <c r="F345" s="10">
        <f>F346+F347+F348+F349</f>
        <v>0</v>
      </c>
      <c r="G345" s="11"/>
      <c r="H345" s="55"/>
      <c r="I345" s="52"/>
      <c r="J345" s="26"/>
      <c r="K345" s="42" t="s">
        <v>9</v>
      </c>
      <c r="L345" s="26"/>
      <c r="M345" s="27"/>
    </row>
    <row r="346" spans="1:13" ht="16.5" customHeight="1" outlineLevel="1">
      <c r="A346" s="59"/>
      <c r="B346" s="70"/>
      <c r="C346" s="23" t="s">
        <v>5</v>
      </c>
      <c r="D346" s="10">
        <f t="shared" ref="D346:F349" si="21">D351+D356</f>
        <v>0</v>
      </c>
      <c r="E346" s="10">
        <f t="shared" si="21"/>
        <v>0</v>
      </c>
      <c r="F346" s="10">
        <f t="shared" si="21"/>
        <v>0</v>
      </c>
      <c r="G346" s="10"/>
      <c r="H346" s="55"/>
      <c r="I346" s="52"/>
      <c r="J346" s="26"/>
      <c r="K346" s="42"/>
      <c r="L346" s="26"/>
      <c r="M346" s="27"/>
    </row>
    <row r="347" spans="1:13" ht="16.5" customHeight="1" outlineLevel="1">
      <c r="A347" s="59"/>
      <c r="B347" s="70"/>
      <c r="C347" s="23" t="s">
        <v>6</v>
      </c>
      <c r="D347" s="10">
        <f t="shared" si="21"/>
        <v>0</v>
      </c>
      <c r="E347" s="10">
        <f t="shared" si="21"/>
        <v>0</v>
      </c>
      <c r="F347" s="10">
        <f t="shared" si="21"/>
        <v>0</v>
      </c>
      <c r="G347" s="10"/>
      <c r="H347" s="55"/>
      <c r="I347" s="52"/>
      <c r="J347" s="26"/>
      <c r="K347" s="42"/>
      <c r="L347" s="26"/>
      <c r="M347" s="27"/>
    </row>
    <row r="348" spans="1:13" ht="16.5" customHeight="1" outlineLevel="1">
      <c r="A348" s="59"/>
      <c r="B348" s="70"/>
      <c r="C348" s="23" t="s">
        <v>7</v>
      </c>
      <c r="D348" s="10">
        <f t="shared" si="21"/>
        <v>0</v>
      </c>
      <c r="E348" s="10">
        <f t="shared" si="21"/>
        <v>0</v>
      </c>
      <c r="F348" s="10">
        <f t="shared" si="21"/>
        <v>0</v>
      </c>
      <c r="G348" s="10"/>
      <c r="H348" s="55"/>
      <c r="I348" s="52"/>
      <c r="J348" s="26"/>
      <c r="K348" s="42"/>
      <c r="L348" s="26"/>
      <c r="M348" s="27"/>
    </row>
    <row r="349" spans="1:13" ht="16.5" customHeight="1" outlineLevel="1">
      <c r="A349" s="59"/>
      <c r="B349" s="70"/>
      <c r="C349" s="23" t="s">
        <v>8</v>
      </c>
      <c r="D349" s="10">
        <f t="shared" si="21"/>
        <v>0</v>
      </c>
      <c r="E349" s="10">
        <f t="shared" si="21"/>
        <v>0</v>
      </c>
      <c r="F349" s="10">
        <f t="shared" si="21"/>
        <v>0</v>
      </c>
      <c r="G349" s="10"/>
      <c r="H349" s="55"/>
      <c r="I349" s="52"/>
      <c r="J349" s="26"/>
      <c r="K349" s="42"/>
      <c r="L349" s="26"/>
      <c r="M349" s="27"/>
    </row>
    <row r="350" spans="1:13" ht="16.5" customHeight="1" outlineLevel="2">
      <c r="A350" s="59" t="s">
        <v>187</v>
      </c>
      <c r="B350" s="55" t="s">
        <v>188</v>
      </c>
      <c r="C350" s="23" t="s">
        <v>4</v>
      </c>
      <c r="D350" s="10">
        <f>D351+D352+D353+D354</f>
        <v>0</v>
      </c>
      <c r="E350" s="10">
        <f>E351+E352+E353+E354</f>
        <v>0</v>
      </c>
      <c r="F350" s="10">
        <f>F351+F352+F353+F354</f>
        <v>0</v>
      </c>
      <c r="G350" s="11"/>
      <c r="H350" s="55" t="s">
        <v>189</v>
      </c>
      <c r="I350" s="101" t="s">
        <v>688</v>
      </c>
      <c r="J350" s="27" t="s">
        <v>579</v>
      </c>
      <c r="K350" s="42" t="s">
        <v>9</v>
      </c>
      <c r="L350" s="26"/>
      <c r="M350" s="27">
        <v>833</v>
      </c>
    </row>
    <row r="351" spans="1:13" ht="16.5" customHeight="1" outlineLevel="2">
      <c r="A351" s="59"/>
      <c r="B351" s="55"/>
      <c r="C351" s="23" t="s">
        <v>5</v>
      </c>
      <c r="D351" s="10">
        <v>0</v>
      </c>
      <c r="E351" s="10">
        <v>0</v>
      </c>
      <c r="F351" s="10">
        <v>0</v>
      </c>
      <c r="G351" s="11"/>
      <c r="H351" s="55"/>
      <c r="I351" s="101"/>
      <c r="J351" s="27"/>
      <c r="K351" s="42"/>
      <c r="L351" s="26"/>
      <c r="M351" s="27"/>
    </row>
    <row r="352" spans="1:13" ht="16.5" customHeight="1" outlineLevel="2">
      <c r="A352" s="59"/>
      <c r="B352" s="55"/>
      <c r="C352" s="23" t="s">
        <v>6</v>
      </c>
      <c r="D352" s="10">
        <v>0</v>
      </c>
      <c r="E352" s="10">
        <v>0</v>
      </c>
      <c r="F352" s="10">
        <v>0</v>
      </c>
      <c r="G352" s="11"/>
      <c r="H352" s="55"/>
      <c r="I352" s="101"/>
      <c r="J352" s="27"/>
      <c r="K352" s="42"/>
      <c r="L352" s="26"/>
      <c r="M352" s="27"/>
    </row>
    <row r="353" spans="1:13" ht="16.5" customHeight="1" outlineLevel="2">
      <c r="A353" s="59"/>
      <c r="B353" s="55"/>
      <c r="C353" s="23" t="s">
        <v>7</v>
      </c>
      <c r="D353" s="10">
        <v>0</v>
      </c>
      <c r="E353" s="10">
        <v>0</v>
      </c>
      <c r="F353" s="10">
        <v>0</v>
      </c>
      <c r="G353" s="11"/>
      <c r="H353" s="55"/>
      <c r="I353" s="101"/>
      <c r="J353" s="27"/>
      <c r="K353" s="42"/>
      <c r="L353" s="26"/>
      <c r="M353" s="27"/>
    </row>
    <row r="354" spans="1:13" ht="144.75" customHeight="1" outlineLevel="2">
      <c r="A354" s="59"/>
      <c r="B354" s="55"/>
      <c r="C354" s="23" t="s">
        <v>8</v>
      </c>
      <c r="D354" s="10">
        <v>0</v>
      </c>
      <c r="E354" s="10">
        <v>0</v>
      </c>
      <c r="F354" s="10">
        <v>0</v>
      </c>
      <c r="G354" s="11"/>
      <c r="H354" s="55"/>
      <c r="I354" s="101"/>
      <c r="J354" s="27"/>
      <c r="K354" s="42"/>
      <c r="L354" s="26"/>
      <c r="M354" s="27"/>
    </row>
    <row r="355" spans="1:13" ht="16.5" customHeight="1" outlineLevel="2">
      <c r="A355" s="59" t="s">
        <v>190</v>
      </c>
      <c r="B355" s="55" t="s">
        <v>191</v>
      </c>
      <c r="C355" s="23" t="s">
        <v>4</v>
      </c>
      <c r="D355" s="10">
        <f>D356+D357+D358+D359</f>
        <v>0</v>
      </c>
      <c r="E355" s="10">
        <f>E356+E357+E358+E359</f>
        <v>0</v>
      </c>
      <c r="F355" s="10">
        <f>F356+F357+F358+F359</f>
        <v>0</v>
      </c>
      <c r="G355" s="11"/>
      <c r="H355" s="55" t="s">
        <v>192</v>
      </c>
      <c r="I355" s="85" t="s">
        <v>647</v>
      </c>
      <c r="J355" s="27" t="s">
        <v>579</v>
      </c>
      <c r="K355" s="42" t="s">
        <v>9</v>
      </c>
      <c r="L355" s="26"/>
      <c r="M355" s="27">
        <v>833</v>
      </c>
    </row>
    <row r="356" spans="1:13" ht="16.5" customHeight="1" outlineLevel="2">
      <c r="A356" s="59"/>
      <c r="B356" s="55"/>
      <c r="C356" s="23" t="s">
        <v>5</v>
      </c>
      <c r="D356" s="10">
        <v>0</v>
      </c>
      <c r="E356" s="10">
        <v>0</v>
      </c>
      <c r="F356" s="10">
        <v>0</v>
      </c>
      <c r="G356" s="11"/>
      <c r="H356" s="55"/>
      <c r="I356" s="86"/>
      <c r="J356" s="27"/>
      <c r="K356" s="42"/>
      <c r="L356" s="26"/>
      <c r="M356" s="27"/>
    </row>
    <row r="357" spans="1:13" ht="16.5" customHeight="1" outlineLevel="2">
      <c r="A357" s="59"/>
      <c r="B357" s="55"/>
      <c r="C357" s="23" t="s">
        <v>6</v>
      </c>
      <c r="D357" s="10">
        <v>0</v>
      </c>
      <c r="E357" s="10">
        <v>0</v>
      </c>
      <c r="F357" s="10">
        <v>0</v>
      </c>
      <c r="G357" s="11"/>
      <c r="H357" s="55"/>
      <c r="I357" s="86"/>
      <c r="J357" s="27"/>
      <c r="K357" s="42"/>
      <c r="L357" s="26"/>
      <c r="M357" s="27"/>
    </row>
    <row r="358" spans="1:13" ht="16.5" customHeight="1" outlineLevel="2">
      <c r="A358" s="59"/>
      <c r="B358" s="55"/>
      <c r="C358" s="23" t="s">
        <v>7</v>
      </c>
      <c r="D358" s="10">
        <v>0</v>
      </c>
      <c r="E358" s="10">
        <v>0</v>
      </c>
      <c r="F358" s="10">
        <v>0</v>
      </c>
      <c r="G358" s="11"/>
      <c r="H358" s="55"/>
      <c r="I358" s="86"/>
      <c r="J358" s="27"/>
      <c r="K358" s="42"/>
      <c r="L358" s="26"/>
      <c r="M358" s="27"/>
    </row>
    <row r="359" spans="1:13" ht="16.5" customHeight="1" outlineLevel="2">
      <c r="A359" s="59"/>
      <c r="B359" s="55"/>
      <c r="C359" s="23" t="s">
        <v>8</v>
      </c>
      <c r="D359" s="10">
        <v>0</v>
      </c>
      <c r="E359" s="10">
        <v>0</v>
      </c>
      <c r="F359" s="10">
        <v>0</v>
      </c>
      <c r="G359" s="11"/>
      <c r="H359" s="55"/>
      <c r="I359" s="87"/>
      <c r="J359" s="27"/>
      <c r="K359" s="42"/>
      <c r="L359" s="26"/>
      <c r="M359" s="27"/>
    </row>
    <row r="360" spans="1:13" ht="16.5" customHeight="1">
      <c r="A360" s="59">
        <v>3</v>
      </c>
      <c r="B360" s="68" t="s">
        <v>193</v>
      </c>
      <c r="C360" s="23" t="s">
        <v>4</v>
      </c>
      <c r="D360" s="10">
        <f>D361+D362+D363+D364</f>
        <v>11363</v>
      </c>
      <c r="E360" s="10">
        <f>E361+E362+E363+E364</f>
        <v>11135.900000000001</v>
      </c>
      <c r="F360" s="10">
        <f>F361+F362+F363+F364</f>
        <v>11135.900000000001</v>
      </c>
      <c r="G360" s="11">
        <f>F360/D360</f>
        <v>0.98001408078852426</v>
      </c>
      <c r="H360" s="69"/>
      <c r="I360" s="52"/>
      <c r="J360" s="26"/>
      <c r="K360" s="42" t="s">
        <v>576</v>
      </c>
      <c r="L360" s="26"/>
      <c r="M360" s="27"/>
    </row>
    <row r="361" spans="1:13" ht="16.5" customHeight="1">
      <c r="A361" s="59"/>
      <c r="B361" s="68"/>
      <c r="C361" s="23" t="s">
        <v>5</v>
      </c>
      <c r="D361" s="10">
        <f t="shared" ref="D361:F364" si="22">D366+D401+D411+D436</f>
        <v>6669.2000000000007</v>
      </c>
      <c r="E361" s="10">
        <f t="shared" si="22"/>
        <v>6442.1</v>
      </c>
      <c r="F361" s="10">
        <f t="shared" si="22"/>
        <v>6442.1</v>
      </c>
      <c r="G361" s="11">
        <f>F361/D361</f>
        <v>0.9659479397828824</v>
      </c>
      <c r="H361" s="69"/>
      <c r="I361" s="52"/>
      <c r="J361" s="26"/>
      <c r="K361" s="42"/>
      <c r="L361" s="26"/>
      <c r="M361" s="27"/>
    </row>
    <row r="362" spans="1:13" ht="16.5" customHeight="1">
      <c r="A362" s="59"/>
      <c r="B362" s="68"/>
      <c r="C362" s="23" t="s">
        <v>6</v>
      </c>
      <c r="D362" s="10">
        <f t="shared" si="22"/>
        <v>2200</v>
      </c>
      <c r="E362" s="10">
        <f t="shared" si="22"/>
        <v>2200</v>
      </c>
      <c r="F362" s="10">
        <f t="shared" si="22"/>
        <v>2200</v>
      </c>
      <c r="G362" s="11">
        <f>F362/D362</f>
        <v>1</v>
      </c>
      <c r="H362" s="69"/>
      <c r="I362" s="52"/>
      <c r="J362" s="26"/>
      <c r="K362" s="42"/>
      <c r="L362" s="26"/>
      <c r="M362" s="27"/>
    </row>
    <row r="363" spans="1:13" ht="16.5" customHeight="1">
      <c r="A363" s="59"/>
      <c r="B363" s="68"/>
      <c r="C363" s="23" t="s">
        <v>7</v>
      </c>
      <c r="D363" s="10">
        <f t="shared" si="22"/>
        <v>0</v>
      </c>
      <c r="E363" s="10">
        <f t="shared" si="22"/>
        <v>0</v>
      </c>
      <c r="F363" s="10">
        <f t="shared" si="22"/>
        <v>0</v>
      </c>
      <c r="G363" s="11"/>
      <c r="H363" s="69"/>
      <c r="I363" s="52"/>
      <c r="J363" s="26"/>
      <c r="K363" s="42"/>
      <c r="L363" s="26"/>
      <c r="M363" s="27"/>
    </row>
    <row r="364" spans="1:13" ht="110.25" customHeight="1">
      <c r="A364" s="59"/>
      <c r="B364" s="68"/>
      <c r="C364" s="23" t="s">
        <v>8</v>
      </c>
      <c r="D364" s="10">
        <f t="shared" si="22"/>
        <v>2493.8000000000002</v>
      </c>
      <c r="E364" s="10">
        <f t="shared" si="22"/>
        <v>2493.8000000000002</v>
      </c>
      <c r="F364" s="10">
        <f t="shared" si="22"/>
        <v>2493.8000000000002</v>
      </c>
      <c r="G364" s="11">
        <f>F364/D364</f>
        <v>1</v>
      </c>
      <c r="H364" s="69"/>
      <c r="I364" s="52"/>
      <c r="J364" s="26"/>
      <c r="K364" s="42"/>
      <c r="L364" s="26"/>
      <c r="M364" s="27"/>
    </row>
    <row r="365" spans="1:13" ht="16.5" customHeight="1" outlineLevel="1">
      <c r="A365" s="59" t="s">
        <v>194</v>
      </c>
      <c r="B365" s="70" t="s">
        <v>195</v>
      </c>
      <c r="C365" s="23" t="s">
        <v>4</v>
      </c>
      <c r="D365" s="10">
        <f>D366+D367+D368+D369</f>
        <v>4625.8</v>
      </c>
      <c r="E365" s="10">
        <f>E366+E367+E368+E369</f>
        <v>4625.8</v>
      </c>
      <c r="F365" s="10">
        <f>F366+F367+F368+F369</f>
        <v>4625.8</v>
      </c>
      <c r="G365" s="11">
        <f>F365/D365</f>
        <v>1</v>
      </c>
      <c r="H365" s="55"/>
      <c r="I365" s="52"/>
      <c r="J365" s="26"/>
      <c r="K365" s="42" t="s">
        <v>97</v>
      </c>
      <c r="L365" s="26"/>
      <c r="M365" s="27"/>
    </row>
    <row r="366" spans="1:13" ht="16.5" customHeight="1" outlineLevel="1">
      <c r="A366" s="59"/>
      <c r="B366" s="70"/>
      <c r="C366" s="23" t="s">
        <v>5</v>
      </c>
      <c r="D366" s="10">
        <f>D371+D376+D381+D386+D396</f>
        <v>2425.8000000000002</v>
      </c>
      <c r="E366" s="10">
        <f>E371+E376+E381+E386+E396</f>
        <v>2425.8000000000002</v>
      </c>
      <c r="F366" s="10">
        <f>F371+F376+F381+F386+F396</f>
        <v>2425.8000000000002</v>
      </c>
      <c r="G366" s="11">
        <f>F366/D366</f>
        <v>1</v>
      </c>
      <c r="H366" s="55"/>
      <c r="I366" s="52"/>
      <c r="J366" s="26"/>
      <c r="K366" s="42"/>
      <c r="L366" s="26"/>
      <c r="M366" s="27"/>
    </row>
    <row r="367" spans="1:13" ht="16.5" customHeight="1" outlineLevel="1">
      <c r="A367" s="59"/>
      <c r="B367" s="70"/>
      <c r="C367" s="23" t="s">
        <v>6</v>
      </c>
      <c r="D367" s="10">
        <f>D372+D377+D382+D387+D397</f>
        <v>2200</v>
      </c>
      <c r="E367" s="10">
        <f t="shared" ref="E367:F369" si="23">E372+E377+E382+E387+E397</f>
        <v>2200</v>
      </c>
      <c r="F367" s="10">
        <f t="shared" si="23"/>
        <v>2200</v>
      </c>
      <c r="G367" s="11">
        <f>F367/D367</f>
        <v>1</v>
      </c>
      <c r="H367" s="55"/>
      <c r="I367" s="52"/>
      <c r="J367" s="26"/>
      <c r="K367" s="42"/>
      <c r="L367" s="26"/>
      <c r="M367" s="27"/>
    </row>
    <row r="368" spans="1:13" ht="16.5" customHeight="1" outlineLevel="1">
      <c r="A368" s="59"/>
      <c r="B368" s="70"/>
      <c r="C368" s="23" t="s">
        <v>7</v>
      </c>
      <c r="D368" s="10">
        <f>D373+D378+D383+D388+D398</f>
        <v>0</v>
      </c>
      <c r="E368" s="10">
        <f t="shared" si="23"/>
        <v>0</v>
      </c>
      <c r="F368" s="10">
        <f t="shared" si="23"/>
        <v>0</v>
      </c>
      <c r="G368" s="10"/>
      <c r="H368" s="55"/>
      <c r="I368" s="52"/>
      <c r="J368" s="26"/>
      <c r="K368" s="42"/>
      <c r="L368" s="26"/>
      <c r="M368" s="27"/>
    </row>
    <row r="369" spans="1:13" ht="16.5" customHeight="1" outlineLevel="1">
      <c r="A369" s="59"/>
      <c r="B369" s="70"/>
      <c r="C369" s="23" t="s">
        <v>8</v>
      </c>
      <c r="D369" s="10">
        <f>D374+D379+D384+D389+D399</f>
        <v>0</v>
      </c>
      <c r="E369" s="10">
        <f t="shared" si="23"/>
        <v>0</v>
      </c>
      <c r="F369" s="10">
        <f t="shared" si="23"/>
        <v>0</v>
      </c>
      <c r="G369" s="10"/>
      <c r="H369" s="55"/>
      <c r="I369" s="52"/>
      <c r="J369" s="26"/>
      <c r="K369" s="42"/>
      <c r="L369" s="26"/>
      <c r="M369" s="27"/>
    </row>
    <row r="370" spans="1:13" ht="16.5" customHeight="1" outlineLevel="2">
      <c r="A370" s="42" t="s">
        <v>196</v>
      </c>
      <c r="B370" s="55" t="s">
        <v>197</v>
      </c>
      <c r="C370" s="23" t="s">
        <v>4</v>
      </c>
      <c r="D370" s="10">
        <f>D371+D372+D373+D374</f>
        <v>4625.8</v>
      </c>
      <c r="E370" s="10">
        <f>E371+E372+E373+E374</f>
        <v>4625.8</v>
      </c>
      <c r="F370" s="10">
        <f>F371+F372+F373+F374</f>
        <v>4625.8</v>
      </c>
      <c r="G370" s="11">
        <f>F370/D370</f>
        <v>1</v>
      </c>
      <c r="H370" s="55" t="s">
        <v>602</v>
      </c>
      <c r="I370" s="102" t="s">
        <v>767</v>
      </c>
      <c r="J370" s="27" t="s">
        <v>579</v>
      </c>
      <c r="K370" s="42" t="s">
        <v>97</v>
      </c>
      <c r="L370" s="26"/>
      <c r="M370" s="27">
        <v>833</v>
      </c>
    </row>
    <row r="371" spans="1:13" ht="16.5" customHeight="1" outlineLevel="2">
      <c r="A371" s="42"/>
      <c r="B371" s="55"/>
      <c r="C371" s="23" t="s">
        <v>5</v>
      </c>
      <c r="D371" s="10">
        <v>2425.8000000000002</v>
      </c>
      <c r="E371" s="10">
        <v>2425.8000000000002</v>
      </c>
      <c r="F371" s="10">
        <v>2425.8000000000002</v>
      </c>
      <c r="G371" s="11">
        <f>F371/D371</f>
        <v>1</v>
      </c>
      <c r="H371" s="55"/>
      <c r="I371" s="103"/>
      <c r="J371" s="27"/>
      <c r="K371" s="42"/>
      <c r="L371" s="26"/>
      <c r="M371" s="27"/>
    </row>
    <row r="372" spans="1:13" ht="16.5" customHeight="1" outlineLevel="2">
      <c r="A372" s="42"/>
      <c r="B372" s="55"/>
      <c r="C372" s="23" t="s">
        <v>6</v>
      </c>
      <c r="D372" s="10">
        <v>2200</v>
      </c>
      <c r="E372" s="10">
        <v>2200</v>
      </c>
      <c r="F372" s="10">
        <v>2200</v>
      </c>
      <c r="G372" s="11">
        <f>F372/D372</f>
        <v>1</v>
      </c>
      <c r="H372" s="55"/>
      <c r="I372" s="103"/>
      <c r="J372" s="27"/>
      <c r="K372" s="42"/>
      <c r="L372" s="26"/>
      <c r="M372" s="27"/>
    </row>
    <row r="373" spans="1:13" ht="16.5" customHeight="1" outlineLevel="2">
      <c r="A373" s="42"/>
      <c r="B373" s="55"/>
      <c r="C373" s="23" t="s">
        <v>7</v>
      </c>
      <c r="D373" s="10">
        <v>0</v>
      </c>
      <c r="E373" s="10">
        <v>0</v>
      </c>
      <c r="F373" s="10">
        <v>0</v>
      </c>
      <c r="G373" s="11"/>
      <c r="H373" s="55"/>
      <c r="I373" s="103"/>
      <c r="J373" s="27"/>
      <c r="K373" s="42"/>
      <c r="L373" s="26"/>
      <c r="M373" s="27"/>
    </row>
    <row r="374" spans="1:13" ht="281.25" customHeight="1" outlineLevel="2">
      <c r="A374" s="42"/>
      <c r="B374" s="55"/>
      <c r="C374" s="23" t="s">
        <v>8</v>
      </c>
      <c r="D374" s="10">
        <v>0</v>
      </c>
      <c r="E374" s="10">
        <v>0</v>
      </c>
      <c r="F374" s="10">
        <v>0</v>
      </c>
      <c r="G374" s="11"/>
      <c r="H374" s="55"/>
      <c r="I374" s="104"/>
      <c r="J374" s="27"/>
      <c r="K374" s="42"/>
      <c r="L374" s="26"/>
      <c r="M374" s="27"/>
    </row>
    <row r="375" spans="1:13" ht="16.5" customHeight="1" outlineLevel="2">
      <c r="A375" s="59" t="s">
        <v>198</v>
      </c>
      <c r="B375" s="75" t="s">
        <v>648</v>
      </c>
      <c r="C375" s="23" t="s">
        <v>4</v>
      </c>
      <c r="D375" s="10">
        <f>D376+D377+D378+D379</f>
        <v>0</v>
      </c>
      <c r="E375" s="10">
        <f>E376+E377+E378+E379</f>
        <v>0</v>
      </c>
      <c r="F375" s="10">
        <f>F376+F377+F378+F379</f>
        <v>0</v>
      </c>
      <c r="G375" s="11"/>
      <c r="H375" s="55" t="s">
        <v>199</v>
      </c>
      <c r="I375" s="72" t="s">
        <v>722</v>
      </c>
      <c r="J375" s="105" t="s">
        <v>623</v>
      </c>
      <c r="K375" s="42" t="s">
        <v>9</v>
      </c>
      <c r="L375" s="42" t="s">
        <v>697</v>
      </c>
      <c r="M375" s="27">
        <v>833</v>
      </c>
    </row>
    <row r="376" spans="1:13" ht="16.5" customHeight="1" outlineLevel="2">
      <c r="A376" s="59"/>
      <c r="B376" s="76"/>
      <c r="C376" s="23" t="s">
        <v>5</v>
      </c>
      <c r="D376" s="10">
        <v>0</v>
      </c>
      <c r="E376" s="10">
        <v>0</v>
      </c>
      <c r="F376" s="10">
        <v>0</v>
      </c>
      <c r="G376" s="11"/>
      <c r="H376" s="55"/>
      <c r="I376" s="73"/>
      <c r="J376" s="106"/>
      <c r="K376" s="42"/>
      <c r="L376" s="42"/>
      <c r="M376" s="27"/>
    </row>
    <row r="377" spans="1:13" ht="16.5" customHeight="1" outlineLevel="2">
      <c r="A377" s="59"/>
      <c r="B377" s="76"/>
      <c r="C377" s="23" t="s">
        <v>6</v>
      </c>
      <c r="D377" s="10">
        <v>0</v>
      </c>
      <c r="E377" s="10">
        <v>0</v>
      </c>
      <c r="F377" s="10">
        <v>0</v>
      </c>
      <c r="G377" s="11"/>
      <c r="H377" s="55"/>
      <c r="I377" s="73"/>
      <c r="J377" s="106"/>
      <c r="K377" s="42"/>
      <c r="L377" s="42"/>
      <c r="M377" s="27"/>
    </row>
    <row r="378" spans="1:13" ht="16.5" customHeight="1" outlineLevel="2">
      <c r="A378" s="59"/>
      <c r="B378" s="76"/>
      <c r="C378" s="23" t="s">
        <v>7</v>
      </c>
      <c r="D378" s="10">
        <v>0</v>
      </c>
      <c r="E378" s="10">
        <v>0</v>
      </c>
      <c r="F378" s="10">
        <v>0</v>
      </c>
      <c r="G378" s="11"/>
      <c r="H378" s="55"/>
      <c r="I378" s="73"/>
      <c r="J378" s="106"/>
      <c r="K378" s="42"/>
      <c r="L378" s="42"/>
      <c r="M378" s="27"/>
    </row>
    <row r="379" spans="1:13" ht="87.75" customHeight="1" outlineLevel="2">
      <c r="A379" s="59"/>
      <c r="B379" s="77"/>
      <c r="C379" s="23" t="s">
        <v>8</v>
      </c>
      <c r="D379" s="10">
        <v>0</v>
      </c>
      <c r="E379" s="10">
        <v>0</v>
      </c>
      <c r="F379" s="10">
        <v>0</v>
      </c>
      <c r="G379" s="11"/>
      <c r="H379" s="55"/>
      <c r="I379" s="74"/>
      <c r="J379" s="107"/>
      <c r="K379" s="42"/>
      <c r="L379" s="42"/>
      <c r="M379" s="27"/>
    </row>
    <row r="380" spans="1:13" ht="16.5" customHeight="1" outlineLevel="2">
      <c r="A380" s="59" t="s">
        <v>200</v>
      </c>
      <c r="B380" s="55" t="s">
        <v>201</v>
      </c>
      <c r="C380" s="23" t="s">
        <v>4</v>
      </c>
      <c r="D380" s="10">
        <f>D381+D382+D383+D384</f>
        <v>0</v>
      </c>
      <c r="E380" s="10">
        <f>E381+E382+E383+E384</f>
        <v>0</v>
      </c>
      <c r="F380" s="10">
        <f>F381+F382+F383+F384</f>
        <v>0</v>
      </c>
      <c r="G380" s="11"/>
      <c r="H380" s="55" t="s">
        <v>202</v>
      </c>
      <c r="I380" s="72" t="s">
        <v>723</v>
      </c>
      <c r="J380" s="105" t="s">
        <v>623</v>
      </c>
      <c r="K380" s="42" t="s">
        <v>9</v>
      </c>
      <c r="L380" s="42" t="s">
        <v>698</v>
      </c>
      <c r="M380" s="27">
        <v>833</v>
      </c>
    </row>
    <row r="381" spans="1:13" ht="16.5" customHeight="1" outlineLevel="2">
      <c r="A381" s="59"/>
      <c r="B381" s="55"/>
      <c r="C381" s="23" t="s">
        <v>5</v>
      </c>
      <c r="D381" s="10">
        <v>0</v>
      </c>
      <c r="E381" s="10">
        <v>0</v>
      </c>
      <c r="F381" s="10">
        <v>0</v>
      </c>
      <c r="G381" s="11"/>
      <c r="H381" s="55"/>
      <c r="I381" s="73"/>
      <c r="J381" s="106"/>
      <c r="K381" s="42"/>
      <c r="L381" s="42"/>
      <c r="M381" s="27"/>
    </row>
    <row r="382" spans="1:13" ht="16.5" customHeight="1" outlineLevel="2">
      <c r="A382" s="59"/>
      <c r="B382" s="55"/>
      <c r="C382" s="23" t="s">
        <v>6</v>
      </c>
      <c r="D382" s="10">
        <v>0</v>
      </c>
      <c r="E382" s="10">
        <v>0</v>
      </c>
      <c r="F382" s="10">
        <v>0</v>
      </c>
      <c r="G382" s="11"/>
      <c r="H382" s="55"/>
      <c r="I382" s="73"/>
      <c r="J382" s="106"/>
      <c r="K382" s="42"/>
      <c r="L382" s="42"/>
      <c r="M382" s="27"/>
    </row>
    <row r="383" spans="1:13" ht="16.5" customHeight="1" outlineLevel="2">
      <c r="A383" s="59"/>
      <c r="B383" s="55"/>
      <c r="C383" s="23" t="s">
        <v>7</v>
      </c>
      <c r="D383" s="10">
        <v>0</v>
      </c>
      <c r="E383" s="10">
        <v>0</v>
      </c>
      <c r="F383" s="10">
        <v>0</v>
      </c>
      <c r="G383" s="11"/>
      <c r="H383" s="55"/>
      <c r="I383" s="73"/>
      <c r="J383" s="106"/>
      <c r="K383" s="42"/>
      <c r="L383" s="42"/>
      <c r="M383" s="27"/>
    </row>
    <row r="384" spans="1:13" ht="100.5" customHeight="1" outlineLevel="2">
      <c r="A384" s="59"/>
      <c r="B384" s="55"/>
      <c r="C384" s="23" t="s">
        <v>8</v>
      </c>
      <c r="D384" s="10">
        <v>0</v>
      </c>
      <c r="E384" s="10">
        <v>0</v>
      </c>
      <c r="F384" s="10">
        <v>0</v>
      </c>
      <c r="G384" s="11"/>
      <c r="H384" s="55"/>
      <c r="I384" s="74"/>
      <c r="J384" s="107"/>
      <c r="K384" s="42"/>
      <c r="L384" s="42"/>
      <c r="M384" s="27"/>
    </row>
    <row r="385" spans="1:13" ht="16.5" customHeight="1" outlineLevel="2">
      <c r="A385" s="59" t="s">
        <v>203</v>
      </c>
      <c r="B385" s="55" t="s">
        <v>689</v>
      </c>
      <c r="C385" s="23" t="s">
        <v>4</v>
      </c>
      <c r="D385" s="10">
        <f>D386+D387+D388+D389</f>
        <v>0</v>
      </c>
      <c r="E385" s="10">
        <f>E386+E387+E388+E389</f>
        <v>0</v>
      </c>
      <c r="F385" s="10">
        <f>F386+F387+F388+F389</f>
        <v>0</v>
      </c>
      <c r="G385" s="11"/>
      <c r="H385" s="75" t="s">
        <v>702</v>
      </c>
      <c r="I385" s="72" t="s">
        <v>796</v>
      </c>
      <c r="J385" s="105" t="s">
        <v>649</v>
      </c>
      <c r="K385" s="42" t="s">
        <v>9</v>
      </c>
      <c r="L385" s="33" t="s">
        <v>690</v>
      </c>
      <c r="M385" s="27">
        <v>833</v>
      </c>
    </row>
    <row r="386" spans="1:13" ht="16.5" customHeight="1" outlineLevel="2">
      <c r="A386" s="59"/>
      <c r="B386" s="55"/>
      <c r="C386" s="23" t="s">
        <v>5</v>
      </c>
      <c r="D386" s="10">
        <v>0</v>
      </c>
      <c r="E386" s="10">
        <v>0</v>
      </c>
      <c r="F386" s="10">
        <v>0</v>
      </c>
      <c r="G386" s="11"/>
      <c r="H386" s="76"/>
      <c r="I386" s="73"/>
      <c r="J386" s="106"/>
      <c r="K386" s="42"/>
      <c r="L386" s="34"/>
      <c r="M386" s="27"/>
    </row>
    <row r="387" spans="1:13" ht="16.5" customHeight="1" outlineLevel="2">
      <c r="A387" s="59"/>
      <c r="B387" s="55"/>
      <c r="C387" s="23" t="s">
        <v>6</v>
      </c>
      <c r="D387" s="10">
        <v>0</v>
      </c>
      <c r="E387" s="10">
        <v>0</v>
      </c>
      <c r="F387" s="10">
        <v>0</v>
      </c>
      <c r="G387" s="11"/>
      <c r="H387" s="76"/>
      <c r="I387" s="73"/>
      <c r="J387" s="106"/>
      <c r="K387" s="42"/>
      <c r="L387" s="34"/>
      <c r="M387" s="27"/>
    </row>
    <row r="388" spans="1:13" ht="16.5" customHeight="1" outlineLevel="2">
      <c r="A388" s="59"/>
      <c r="B388" s="55"/>
      <c r="C388" s="23" t="s">
        <v>7</v>
      </c>
      <c r="D388" s="10">
        <v>0</v>
      </c>
      <c r="E388" s="10">
        <v>0</v>
      </c>
      <c r="F388" s="10">
        <v>0</v>
      </c>
      <c r="G388" s="11"/>
      <c r="H388" s="76"/>
      <c r="I388" s="73"/>
      <c r="J388" s="106"/>
      <c r="K388" s="42"/>
      <c r="L388" s="34"/>
      <c r="M388" s="27"/>
    </row>
    <row r="389" spans="1:13" ht="16.5" customHeight="1" outlineLevel="2">
      <c r="A389" s="59"/>
      <c r="B389" s="55"/>
      <c r="C389" s="23" t="s">
        <v>8</v>
      </c>
      <c r="D389" s="10">
        <v>0</v>
      </c>
      <c r="E389" s="10">
        <v>0</v>
      </c>
      <c r="F389" s="10">
        <v>0</v>
      </c>
      <c r="G389" s="11"/>
      <c r="H389" s="77"/>
      <c r="I389" s="74"/>
      <c r="J389" s="107"/>
      <c r="K389" s="42"/>
      <c r="L389" s="35"/>
      <c r="M389" s="27"/>
    </row>
    <row r="390" spans="1:13" ht="16.5" customHeight="1" outlineLevel="2">
      <c r="A390" s="108" t="s">
        <v>204</v>
      </c>
      <c r="B390" s="75" t="s">
        <v>205</v>
      </c>
      <c r="C390" s="23" t="s">
        <v>4</v>
      </c>
      <c r="D390" s="10">
        <f>D391+D392+D393+D394</f>
        <v>0</v>
      </c>
      <c r="E390" s="10">
        <f>E391+E392+E393+E394</f>
        <v>0</v>
      </c>
      <c r="F390" s="10">
        <f>F391+F392+F393+F394</f>
        <v>0</v>
      </c>
      <c r="G390" s="11"/>
      <c r="H390" s="109" t="s">
        <v>206</v>
      </c>
      <c r="I390" s="72" t="s">
        <v>724</v>
      </c>
      <c r="J390" s="105" t="s">
        <v>649</v>
      </c>
      <c r="K390" s="42" t="s">
        <v>9</v>
      </c>
      <c r="L390" s="33" t="s">
        <v>691</v>
      </c>
      <c r="M390" s="27">
        <v>833</v>
      </c>
    </row>
    <row r="391" spans="1:13" ht="16.5" customHeight="1" outlineLevel="2">
      <c r="A391" s="108"/>
      <c r="B391" s="76"/>
      <c r="C391" s="23" t="s">
        <v>5</v>
      </c>
      <c r="D391" s="10">
        <v>0</v>
      </c>
      <c r="E391" s="10">
        <v>0</v>
      </c>
      <c r="F391" s="10">
        <v>0</v>
      </c>
      <c r="G391" s="11"/>
      <c r="H391" s="110"/>
      <c r="I391" s="73"/>
      <c r="J391" s="106"/>
      <c r="K391" s="42"/>
      <c r="L391" s="34"/>
      <c r="M391" s="27"/>
    </row>
    <row r="392" spans="1:13" ht="16.5" customHeight="1" outlineLevel="2">
      <c r="A392" s="108"/>
      <c r="B392" s="76"/>
      <c r="C392" s="23" t="s">
        <v>6</v>
      </c>
      <c r="D392" s="10">
        <v>0</v>
      </c>
      <c r="E392" s="10">
        <v>0</v>
      </c>
      <c r="F392" s="10">
        <v>0</v>
      </c>
      <c r="G392" s="11"/>
      <c r="H392" s="110"/>
      <c r="I392" s="73"/>
      <c r="J392" s="106"/>
      <c r="K392" s="42"/>
      <c r="L392" s="34"/>
      <c r="M392" s="27"/>
    </row>
    <row r="393" spans="1:13" ht="16.5" customHeight="1" outlineLevel="2">
      <c r="A393" s="108"/>
      <c r="B393" s="76"/>
      <c r="C393" s="23" t="s">
        <v>7</v>
      </c>
      <c r="D393" s="10">
        <v>0</v>
      </c>
      <c r="E393" s="10">
        <v>0</v>
      </c>
      <c r="F393" s="10">
        <v>0</v>
      </c>
      <c r="G393" s="11"/>
      <c r="H393" s="110"/>
      <c r="I393" s="73"/>
      <c r="J393" s="106"/>
      <c r="K393" s="42"/>
      <c r="L393" s="34"/>
      <c r="M393" s="27"/>
    </row>
    <row r="394" spans="1:13" ht="16.5" customHeight="1" outlineLevel="2">
      <c r="A394" s="108"/>
      <c r="B394" s="77"/>
      <c r="C394" s="23" t="s">
        <v>8</v>
      </c>
      <c r="D394" s="10">
        <v>0</v>
      </c>
      <c r="E394" s="10">
        <v>0</v>
      </c>
      <c r="F394" s="10">
        <v>0</v>
      </c>
      <c r="G394" s="11"/>
      <c r="H394" s="110"/>
      <c r="I394" s="74"/>
      <c r="J394" s="107"/>
      <c r="K394" s="42"/>
      <c r="L394" s="35"/>
      <c r="M394" s="27"/>
    </row>
    <row r="395" spans="1:13" ht="16.5" customHeight="1" outlineLevel="2">
      <c r="A395" s="59" t="s">
        <v>198</v>
      </c>
      <c r="B395" s="55" t="s">
        <v>207</v>
      </c>
      <c r="C395" s="23" t="s">
        <v>4</v>
      </c>
      <c r="D395" s="10">
        <f>D396+D397+D398+D399</f>
        <v>0</v>
      </c>
      <c r="E395" s="10">
        <f>E396+E397+E398+E399</f>
        <v>0</v>
      </c>
      <c r="F395" s="10">
        <f>F396+F397+F398+F399</f>
        <v>0</v>
      </c>
      <c r="G395" s="11"/>
      <c r="H395" s="55" t="s">
        <v>208</v>
      </c>
      <c r="I395" s="72" t="s">
        <v>768</v>
      </c>
      <c r="J395" s="105" t="s">
        <v>623</v>
      </c>
      <c r="K395" s="42" t="s">
        <v>9</v>
      </c>
      <c r="L395" s="33" t="s">
        <v>754</v>
      </c>
      <c r="M395" s="27">
        <v>833</v>
      </c>
    </row>
    <row r="396" spans="1:13" ht="16.5" customHeight="1" outlineLevel="2">
      <c r="A396" s="59"/>
      <c r="B396" s="55"/>
      <c r="C396" s="23" t="s">
        <v>5</v>
      </c>
      <c r="D396" s="10">
        <v>0</v>
      </c>
      <c r="E396" s="10">
        <v>0</v>
      </c>
      <c r="F396" s="10">
        <v>0</v>
      </c>
      <c r="G396" s="11"/>
      <c r="H396" s="55"/>
      <c r="I396" s="73"/>
      <c r="J396" s="106"/>
      <c r="K396" s="42"/>
      <c r="L396" s="34"/>
      <c r="M396" s="27"/>
    </row>
    <row r="397" spans="1:13" ht="16.5" customHeight="1" outlineLevel="2">
      <c r="A397" s="59"/>
      <c r="B397" s="55"/>
      <c r="C397" s="23" t="s">
        <v>6</v>
      </c>
      <c r="D397" s="10">
        <v>0</v>
      </c>
      <c r="E397" s="10">
        <v>0</v>
      </c>
      <c r="F397" s="10">
        <v>0</v>
      </c>
      <c r="G397" s="11"/>
      <c r="H397" s="55"/>
      <c r="I397" s="73"/>
      <c r="J397" s="106"/>
      <c r="K397" s="42"/>
      <c r="L397" s="34"/>
      <c r="M397" s="27"/>
    </row>
    <row r="398" spans="1:13" ht="16.5" customHeight="1" outlineLevel="2">
      <c r="A398" s="59"/>
      <c r="B398" s="55"/>
      <c r="C398" s="23" t="s">
        <v>7</v>
      </c>
      <c r="D398" s="10">
        <v>0</v>
      </c>
      <c r="E398" s="10">
        <v>0</v>
      </c>
      <c r="F398" s="10">
        <v>0</v>
      </c>
      <c r="G398" s="11"/>
      <c r="H398" s="55"/>
      <c r="I398" s="73"/>
      <c r="J398" s="106"/>
      <c r="K398" s="42"/>
      <c r="L398" s="34"/>
      <c r="M398" s="27"/>
    </row>
    <row r="399" spans="1:13" ht="60.75" customHeight="1" outlineLevel="2">
      <c r="A399" s="59"/>
      <c r="B399" s="55"/>
      <c r="C399" s="23" t="s">
        <v>8</v>
      </c>
      <c r="D399" s="10">
        <v>0</v>
      </c>
      <c r="E399" s="10">
        <v>0</v>
      </c>
      <c r="F399" s="10">
        <v>0</v>
      </c>
      <c r="G399" s="11"/>
      <c r="H399" s="55"/>
      <c r="I399" s="74"/>
      <c r="J399" s="107"/>
      <c r="K399" s="42"/>
      <c r="L399" s="35"/>
      <c r="M399" s="27"/>
    </row>
    <row r="400" spans="1:13" ht="16.5" customHeight="1" outlineLevel="1">
      <c r="A400" s="59" t="s">
        <v>209</v>
      </c>
      <c r="B400" s="70" t="s">
        <v>210</v>
      </c>
      <c r="C400" s="23" t="s">
        <v>4</v>
      </c>
      <c r="D400" s="10">
        <f>D401+D402+D403+D404</f>
        <v>0</v>
      </c>
      <c r="E400" s="10">
        <f>E401+E402+E403+E404</f>
        <v>0</v>
      </c>
      <c r="F400" s="10">
        <f>F401+F402+F403+F404</f>
        <v>0</v>
      </c>
      <c r="G400" s="11"/>
      <c r="H400" s="55"/>
      <c r="I400" s="52"/>
      <c r="J400" s="26"/>
      <c r="K400" s="42" t="s">
        <v>211</v>
      </c>
      <c r="L400" s="26"/>
      <c r="M400" s="27"/>
    </row>
    <row r="401" spans="1:13" ht="16.5" customHeight="1" outlineLevel="1">
      <c r="A401" s="59"/>
      <c r="B401" s="70"/>
      <c r="C401" s="23" t="s">
        <v>5</v>
      </c>
      <c r="D401" s="10">
        <f>D406</f>
        <v>0</v>
      </c>
      <c r="E401" s="10">
        <f>E406</f>
        <v>0</v>
      </c>
      <c r="F401" s="10">
        <f>F406</f>
        <v>0</v>
      </c>
      <c r="G401" s="11"/>
      <c r="H401" s="55"/>
      <c r="I401" s="52"/>
      <c r="J401" s="26"/>
      <c r="K401" s="42"/>
      <c r="L401" s="26"/>
      <c r="M401" s="27"/>
    </row>
    <row r="402" spans="1:13" ht="16.5" customHeight="1" outlineLevel="1">
      <c r="A402" s="59"/>
      <c r="B402" s="70"/>
      <c r="C402" s="23" t="s">
        <v>6</v>
      </c>
      <c r="D402" s="10">
        <f t="shared" ref="D402:F404" si="24">D407</f>
        <v>0</v>
      </c>
      <c r="E402" s="10">
        <f t="shared" si="24"/>
        <v>0</v>
      </c>
      <c r="F402" s="10">
        <f t="shared" si="24"/>
        <v>0</v>
      </c>
      <c r="G402" s="11"/>
      <c r="H402" s="55"/>
      <c r="I402" s="52"/>
      <c r="J402" s="26"/>
      <c r="K402" s="42"/>
      <c r="L402" s="26"/>
      <c r="M402" s="27"/>
    </row>
    <row r="403" spans="1:13" ht="16.5" customHeight="1" outlineLevel="1">
      <c r="A403" s="59"/>
      <c r="B403" s="70"/>
      <c r="C403" s="23" t="s">
        <v>7</v>
      </c>
      <c r="D403" s="10">
        <f t="shared" si="24"/>
        <v>0</v>
      </c>
      <c r="E403" s="10">
        <f t="shared" si="24"/>
        <v>0</v>
      </c>
      <c r="F403" s="10">
        <f t="shared" si="24"/>
        <v>0</v>
      </c>
      <c r="G403" s="10"/>
      <c r="H403" s="55"/>
      <c r="I403" s="52"/>
      <c r="J403" s="26"/>
      <c r="K403" s="42"/>
      <c r="L403" s="26"/>
      <c r="M403" s="27"/>
    </row>
    <row r="404" spans="1:13" ht="36" customHeight="1" outlineLevel="1">
      <c r="A404" s="59"/>
      <c r="B404" s="70"/>
      <c r="C404" s="23" t="s">
        <v>8</v>
      </c>
      <c r="D404" s="10">
        <f t="shared" si="24"/>
        <v>0</v>
      </c>
      <c r="E404" s="10">
        <f t="shared" si="24"/>
        <v>0</v>
      </c>
      <c r="F404" s="10">
        <f t="shared" si="24"/>
        <v>0</v>
      </c>
      <c r="G404" s="10"/>
      <c r="H404" s="55"/>
      <c r="I404" s="52"/>
      <c r="J404" s="26"/>
      <c r="K404" s="42"/>
      <c r="L404" s="26"/>
      <c r="M404" s="27"/>
    </row>
    <row r="405" spans="1:13" ht="16.5" customHeight="1" outlineLevel="2">
      <c r="A405" s="59" t="s">
        <v>212</v>
      </c>
      <c r="B405" s="55" t="s">
        <v>213</v>
      </c>
      <c r="C405" s="23" t="s">
        <v>4</v>
      </c>
      <c r="D405" s="10">
        <f>D406+D407+D408+D409</f>
        <v>0</v>
      </c>
      <c r="E405" s="10">
        <f>E406+E407+E408+E409</f>
        <v>0</v>
      </c>
      <c r="F405" s="10">
        <f>F406+F407+F408+F409</f>
        <v>0</v>
      </c>
      <c r="G405" s="11"/>
      <c r="H405" s="55" t="s">
        <v>214</v>
      </c>
      <c r="I405" s="72"/>
      <c r="J405" s="105" t="s">
        <v>649</v>
      </c>
      <c r="K405" s="42" t="s">
        <v>9</v>
      </c>
      <c r="L405" s="36" t="s">
        <v>703</v>
      </c>
      <c r="M405" s="27">
        <v>833</v>
      </c>
    </row>
    <row r="406" spans="1:13" ht="16.5" customHeight="1" outlineLevel="2">
      <c r="A406" s="59"/>
      <c r="B406" s="55"/>
      <c r="C406" s="23" t="s">
        <v>5</v>
      </c>
      <c r="D406" s="10">
        <v>0</v>
      </c>
      <c r="E406" s="10">
        <v>0</v>
      </c>
      <c r="F406" s="10">
        <v>0</v>
      </c>
      <c r="G406" s="11"/>
      <c r="H406" s="55"/>
      <c r="I406" s="73"/>
      <c r="J406" s="106"/>
      <c r="K406" s="42"/>
      <c r="L406" s="37"/>
      <c r="M406" s="27"/>
    </row>
    <row r="407" spans="1:13" ht="16.5" customHeight="1" outlineLevel="2">
      <c r="A407" s="59"/>
      <c r="B407" s="55"/>
      <c r="C407" s="23" t="s">
        <v>6</v>
      </c>
      <c r="D407" s="10">
        <v>0</v>
      </c>
      <c r="E407" s="10">
        <f t="shared" ref="E407:F409" si="25">E412</f>
        <v>0</v>
      </c>
      <c r="F407" s="10">
        <f t="shared" si="25"/>
        <v>0</v>
      </c>
      <c r="G407" s="11"/>
      <c r="H407" s="55"/>
      <c r="I407" s="73"/>
      <c r="J407" s="106"/>
      <c r="K407" s="42"/>
      <c r="L407" s="37"/>
      <c r="M407" s="27"/>
    </row>
    <row r="408" spans="1:13" ht="16.5" customHeight="1" outlineLevel="2">
      <c r="A408" s="59"/>
      <c r="B408" s="55"/>
      <c r="C408" s="23" t="s">
        <v>7</v>
      </c>
      <c r="D408" s="10">
        <v>0</v>
      </c>
      <c r="E408" s="10">
        <f t="shared" si="25"/>
        <v>0</v>
      </c>
      <c r="F408" s="10">
        <f t="shared" si="25"/>
        <v>0</v>
      </c>
      <c r="G408" s="11"/>
      <c r="H408" s="55"/>
      <c r="I408" s="73"/>
      <c r="J408" s="106"/>
      <c r="K408" s="42"/>
      <c r="L408" s="37"/>
      <c r="M408" s="27"/>
    </row>
    <row r="409" spans="1:13" ht="53.25" customHeight="1" outlineLevel="2">
      <c r="A409" s="59"/>
      <c r="B409" s="55"/>
      <c r="C409" s="23" t="s">
        <v>8</v>
      </c>
      <c r="D409" s="10">
        <v>0</v>
      </c>
      <c r="E409" s="10">
        <f t="shared" si="25"/>
        <v>0</v>
      </c>
      <c r="F409" s="10">
        <f t="shared" si="25"/>
        <v>0</v>
      </c>
      <c r="G409" s="11"/>
      <c r="H409" s="55"/>
      <c r="I409" s="74"/>
      <c r="J409" s="107"/>
      <c r="K409" s="42"/>
      <c r="L409" s="38"/>
      <c r="M409" s="27"/>
    </row>
    <row r="410" spans="1:13" ht="16.5" customHeight="1" outlineLevel="1">
      <c r="A410" s="59" t="s">
        <v>215</v>
      </c>
      <c r="B410" s="70" t="s">
        <v>216</v>
      </c>
      <c r="C410" s="23" t="s">
        <v>4</v>
      </c>
      <c r="D410" s="10">
        <f>D411+D412+D413+D414</f>
        <v>1300</v>
      </c>
      <c r="E410" s="10">
        <f>E411+E412+E413+E414</f>
        <v>1072.9000000000001</v>
      </c>
      <c r="F410" s="10">
        <f>F411+F412+F413+F414</f>
        <v>1072.9000000000001</v>
      </c>
      <c r="G410" s="11">
        <f>F410/D410</f>
        <v>0.82530769230769241</v>
      </c>
      <c r="H410" s="55"/>
      <c r="I410" s="52"/>
      <c r="J410" s="26"/>
      <c r="K410" s="42" t="s">
        <v>140</v>
      </c>
      <c r="L410" s="26"/>
      <c r="M410" s="27"/>
    </row>
    <row r="411" spans="1:13" ht="16.5" customHeight="1" outlineLevel="1">
      <c r="A411" s="59"/>
      <c r="B411" s="70"/>
      <c r="C411" s="23" t="s">
        <v>5</v>
      </c>
      <c r="D411" s="10">
        <f>D416+D421+D426+D431</f>
        <v>1300</v>
      </c>
      <c r="E411" s="10">
        <f>E416+E421+E426+E431</f>
        <v>1072.9000000000001</v>
      </c>
      <c r="F411" s="10">
        <f>F416+F421+F426+F431</f>
        <v>1072.9000000000001</v>
      </c>
      <c r="G411" s="11">
        <f>F411/D411</f>
        <v>0.82530769230769241</v>
      </c>
      <c r="H411" s="55"/>
      <c r="I411" s="52"/>
      <c r="J411" s="26"/>
      <c r="K411" s="42"/>
      <c r="L411" s="26"/>
      <c r="M411" s="27"/>
    </row>
    <row r="412" spans="1:13" ht="16.5" customHeight="1" outlineLevel="1">
      <c r="A412" s="59"/>
      <c r="B412" s="70"/>
      <c r="C412" s="23" t="s">
        <v>6</v>
      </c>
      <c r="D412" s="10">
        <f t="shared" ref="D412:F414" si="26">D417+D422+D427+D432</f>
        <v>0</v>
      </c>
      <c r="E412" s="10">
        <f t="shared" si="26"/>
        <v>0</v>
      </c>
      <c r="F412" s="10">
        <f t="shared" si="26"/>
        <v>0</v>
      </c>
      <c r="G412" s="11"/>
      <c r="H412" s="55"/>
      <c r="I412" s="52"/>
      <c r="J412" s="26"/>
      <c r="K412" s="42"/>
      <c r="L412" s="26"/>
      <c r="M412" s="27"/>
    </row>
    <row r="413" spans="1:13" ht="16.5" customHeight="1" outlineLevel="1">
      <c r="A413" s="59"/>
      <c r="B413" s="70"/>
      <c r="C413" s="23" t="s">
        <v>7</v>
      </c>
      <c r="D413" s="10">
        <f t="shared" si="26"/>
        <v>0</v>
      </c>
      <c r="E413" s="10">
        <f t="shared" si="26"/>
        <v>0</v>
      </c>
      <c r="F413" s="10">
        <f t="shared" si="26"/>
        <v>0</v>
      </c>
      <c r="G413" s="10"/>
      <c r="H413" s="55"/>
      <c r="I413" s="52"/>
      <c r="J413" s="26"/>
      <c r="K413" s="42"/>
      <c r="L413" s="26"/>
      <c r="M413" s="27"/>
    </row>
    <row r="414" spans="1:13" ht="16.5" customHeight="1" outlineLevel="1">
      <c r="A414" s="59"/>
      <c r="B414" s="70"/>
      <c r="C414" s="23" t="s">
        <v>8</v>
      </c>
      <c r="D414" s="10">
        <f t="shared" si="26"/>
        <v>0</v>
      </c>
      <c r="E414" s="10">
        <f t="shared" si="26"/>
        <v>0</v>
      </c>
      <c r="F414" s="10">
        <f t="shared" si="26"/>
        <v>0</v>
      </c>
      <c r="G414" s="10"/>
      <c r="H414" s="55"/>
      <c r="I414" s="52"/>
      <c r="J414" s="26"/>
      <c r="K414" s="42"/>
      <c r="L414" s="26"/>
      <c r="M414" s="27"/>
    </row>
    <row r="415" spans="1:13" ht="16.5" customHeight="1" outlineLevel="2">
      <c r="A415" s="59" t="s">
        <v>217</v>
      </c>
      <c r="B415" s="70" t="s">
        <v>218</v>
      </c>
      <c r="C415" s="23" t="s">
        <v>4</v>
      </c>
      <c r="D415" s="10">
        <f>D416+D417+D418+D419</f>
        <v>700</v>
      </c>
      <c r="E415" s="10">
        <f>E416+E417+E418+E419</f>
        <v>700</v>
      </c>
      <c r="F415" s="10">
        <f>F416+F417+F418+F419</f>
        <v>700</v>
      </c>
      <c r="G415" s="11">
        <f>F415/D415</f>
        <v>1</v>
      </c>
      <c r="H415" s="55" t="s">
        <v>219</v>
      </c>
      <c r="I415" s="72" t="s">
        <v>769</v>
      </c>
      <c r="J415" s="105" t="s">
        <v>579</v>
      </c>
      <c r="K415" s="42" t="s">
        <v>107</v>
      </c>
      <c r="L415" s="26"/>
      <c r="M415" s="27">
        <v>833</v>
      </c>
    </row>
    <row r="416" spans="1:13" ht="16.5" customHeight="1" outlineLevel="2">
      <c r="A416" s="59"/>
      <c r="B416" s="70"/>
      <c r="C416" s="23" t="s">
        <v>5</v>
      </c>
      <c r="D416" s="10">
        <v>700</v>
      </c>
      <c r="E416" s="10">
        <v>700</v>
      </c>
      <c r="F416" s="10">
        <v>700</v>
      </c>
      <c r="G416" s="11">
        <f>F416/D416</f>
        <v>1</v>
      </c>
      <c r="H416" s="55"/>
      <c r="I416" s="73"/>
      <c r="J416" s="106"/>
      <c r="K416" s="42"/>
      <c r="L416" s="26"/>
      <c r="M416" s="27"/>
    </row>
    <row r="417" spans="1:13" ht="16.5" customHeight="1" outlineLevel="2">
      <c r="A417" s="59"/>
      <c r="B417" s="70"/>
      <c r="C417" s="23" t="s">
        <v>6</v>
      </c>
      <c r="D417" s="10">
        <v>0</v>
      </c>
      <c r="E417" s="10">
        <v>0</v>
      </c>
      <c r="F417" s="10">
        <v>0</v>
      </c>
      <c r="G417" s="11"/>
      <c r="H417" s="55"/>
      <c r="I417" s="73"/>
      <c r="J417" s="106"/>
      <c r="K417" s="42"/>
      <c r="L417" s="26"/>
      <c r="M417" s="27"/>
    </row>
    <row r="418" spans="1:13" ht="16.5" customHeight="1" outlineLevel="2">
      <c r="A418" s="59"/>
      <c r="B418" s="70"/>
      <c r="C418" s="23" t="s">
        <v>7</v>
      </c>
      <c r="D418" s="10">
        <v>0</v>
      </c>
      <c r="E418" s="10">
        <v>0</v>
      </c>
      <c r="F418" s="10">
        <v>0</v>
      </c>
      <c r="G418" s="11"/>
      <c r="H418" s="55"/>
      <c r="I418" s="73"/>
      <c r="J418" s="106"/>
      <c r="K418" s="42"/>
      <c r="L418" s="26"/>
      <c r="M418" s="27"/>
    </row>
    <row r="419" spans="1:13" ht="29.25" customHeight="1" outlineLevel="2">
      <c r="A419" s="59"/>
      <c r="B419" s="70"/>
      <c r="C419" s="23" t="s">
        <v>8</v>
      </c>
      <c r="D419" s="10">
        <v>0</v>
      </c>
      <c r="E419" s="10">
        <v>0</v>
      </c>
      <c r="F419" s="10">
        <v>0</v>
      </c>
      <c r="G419" s="11"/>
      <c r="H419" s="55"/>
      <c r="I419" s="74"/>
      <c r="J419" s="107"/>
      <c r="K419" s="42"/>
      <c r="L419" s="26"/>
      <c r="M419" s="27"/>
    </row>
    <row r="420" spans="1:13" ht="16.5" customHeight="1" outlineLevel="2">
      <c r="A420" s="59" t="s">
        <v>220</v>
      </c>
      <c r="B420" s="70" t="s">
        <v>221</v>
      </c>
      <c r="C420" s="23" t="s">
        <v>4</v>
      </c>
      <c r="D420" s="10">
        <f>D421+D422+D423+D424</f>
        <v>600</v>
      </c>
      <c r="E420" s="10">
        <f>E421+E422+E423+E424</f>
        <v>372.9</v>
      </c>
      <c r="F420" s="10">
        <f>F421+F422+F423+F424</f>
        <v>372.9</v>
      </c>
      <c r="G420" s="11">
        <f>F420/D420</f>
        <v>0.62149999999999994</v>
      </c>
      <c r="H420" s="55" t="s">
        <v>219</v>
      </c>
      <c r="I420" s="72" t="s">
        <v>770</v>
      </c>
      <c r="J420" s="105" t="s">
        <v>623</v>
      </c>
      <c r="K420" s="42" t="s">
        <v>107</v>
      </c>
      <c r="L420" s="39" t="s">
        <v>692</v>
      </c>
      <c r="M420" s="27">
        <v>833</v>
      </c>
    </row>
    <row r="421" spans="1:13" ht="16.5" customHeight="1" outlineLevel="2">
      <c r="A421" s="59"/>
      <c r="B421" s="70"/>
      <c r="C421" s="23" t="s">
        <v>5</v>
      </c>
      <c r="D421" s="10">
        <v>600</v>
      </c>
      <c r="E421" s="22">
        <v>372.9</v>
      </c>
      <c r="F421" s="22">
        <v>372.9</v>
      </c>
      <c r="G421" s="11">
        <f>F421/D421</f>
        <v>0.62149999999999994</v>
      </c>
      <c r="H421" s="55"/>
      <c r="I421" s="73"/>
      <c r="J421" s="106"/>
      <c r="K421" s="42"/>
      <c r="L421" s="40"/>
      <c r="M421" s="27"/>
    </row>
    <row r="422" spans="1:13" ht="16.5" customHeight="1" outlineLevel="2">
      <c r="A422" s="59"/>
      <c r="B422" s="70"/>
      <c r="C422" s="23" t="s">
        <v>6</v>
      </c>
      <c r="D422" s="10">
        <v>0</v>
      </c>
      <c r="E422" s="10">
        <v>0</v>
      </c>
      <c r="F422" s="10">
        <v>0</v>
      </c>
      <c r="G422" s="11"/>
      <c r="H422" s="55"/>
      <c r="I422" s="73"/>
      <c r="J422" s="106"/>
      <c r="K422" s="42"/>
      <c r="L422" s="40"/>
      <c r="M422" s="27"/>
    </row>
    <row r="423" spans="1:13" ht="16.5" customHeight="1" outlineLevel="2">
      <c r="A423" s="59"/>
      <c r="B423" s="70"/>
      <c r="C423" s="23" t="s">
        <v>7</v>
      </c>
      <c r="D423" s="10">
        <v>0</v>
      </c>
      <c r="E423" s="10">
        <v>0</v>
      </c>
      <c r="F423" s="10">
        <v>0</v>
      </c>
      <c r="G423" s="11"/>
      <c r="H423" s="55"/>
      <c r="I423" s="73"/>
      <c r="J423" s="106"/>
      <c r="K423" s="42"/>
      <c r="L423" s="40"/>
      <c r="M423" s="27"/>
    </row>
    <row r="424" spans="1:13" ht="67.5" customHeight="1" outlineLevel="2">
      <c r="A424" s="59"/>
      <c r="B424" s="70"/>
      <c r="C424" s="23" t="s">
        <v>8</v>
      </c>
      <c r="D424" s="10">
        <v>0</v>
      </c>
      <c r="E424" s="10">
        <v>0</v>
      </c>
      <c r="F424" s="10">
        <v>0</v>
      </c>
      <c r="G424" s="11"/>
      <c r="H424" s="55"/>
      <c r="I424" s="74"/>
      <c r="J424" s="107"/>
      <c r="K424" s="42"/>
      <c r="L424" s="41"/>
      <c r="M424" s="27"/>
    </row>
    <row r="425" spans="1:13" ht="16.5" customHeight="1" outlineLevel="2">
      <c r="A425" s="59" t="s">
        <v>222</v>
      </c>
      <c r="B425" s="70" t="s">
        <v>223</v>
      </c>
      <c r="C425" s="23" t="s">
        <v>4</v>
      </c>
      <c r="D425" s="10">
        <f>D426+D427+D428+D429</f>
        <v>0</v>
      </c>
      <c r="E425" s="10">
        <f>E426+E427+E428+E429</f>
        <v>0</v>
      </c>
      <c r="F425" s="10">
        <f>F426+F427+F428+F429</f>
        <v>0</v>
      </c>
      <c r="G425" s="11"/>
      <c r="H425" s="55" t="s">
        <v>224</v>
      </c>
      <c r="I425" s="52"/>
      <c r="J425" s="105" t="s">
        <v>649</v>
      </c>
      <c r="K425" s="42" t="s">
        <v>107</v>
      </c>
      <c r="L425" s="39" t="s">
        <v>650</v>
      </c>
      <c r="M425" s="27">
        <v>833</v>
      </c>
    </row>
    <row r="426" spans="1:13" ht="16.5" customHeight="1" outlineLevel="2">
      <c r="A426" s="59"/>
      <c r="B426" s="70"/>
      <c r="C426" s="23" t="s">
        <v>5</v>
      </c>
      <c r="D426" s="10">
        <v>0</v>
      </c>
      <c r="E426" s="10">
        <v>0</v>
      </c>
      <c r="F426" s="10">
        <v>0</v>
      </c>
      <c r="G426" s="11"/>
      <c r="H426" s="55"/>
      <c r="I426" s="52"/>
      <c r="J426" s="106"/>
      <c r="K426" s="42"/>
      <c r="L426" s="40"/>
      <c r="M426" s="27"/>
    </row>
    <row r="427" spans="1:13" ht="16.5" customHeight="1" outlineLevel="2">
      <c r="A427" s="59"/>
      <c r="B427" s="70"/>
      <c r="C427" s="23" t="s">
        <v>6</v>
      </c>
      <c r="D427" s="10">
        <v>0</v>
      </c>
      <c r="E427" s="10">
        <v>0</v>
      </c>
      <c r="F427" s="10">
        <v>0</v>
      </c>
      <c r="G427" s="11"/>
      <c r="H427" s="55"/>
      <c r="I427" s="52"/>
      <c r="J427" s="106"/>
      <c r="K427" s="42"/>
      <c r="L427" s="40"/>
      <c r="M427" s="27"/>
    </row>
    <row r="428" spans="1:13" ht="16.5" customHeight="1" outlineLevel="2">
      <c r="A428" s="59"/>
      <c r="B428" s="70"/>
      <c r="C428" s="23" t="s">
        <v>7</v>
      </c>
      <c r="D428" s="10">
        <v>0</v>
      </c>
      <c r="E428" s="10">
        <v>0</v>
      </c>
      <c r="F428" s="10">
        <v>0</v>
      </c>
      <c r="G428" s="11"/>
      <c r="H428" s="55"/>
      <c r="I428" s="52"/>
      <c r="J428" s="106"/>
      <c r="K428" s="42"/>
      <c r="L428" s="40"/>
      <c r="M428" s="27"/>
    </row>
    <row r="429" spans="1:13" ht="26.25" customHeight="1" outlineLevel="2">
      <c r="A429" s="59"/>
      <c r="B429" s="70"/>
      <c r="C429" s="23" t="s">
        <v>8</v>
      </c>
      <c r="D429" s="10">
        <v>0</v>
      </c>
      <c r="E429" s="10">
        <v>0</v>
      </c>
      <c r="F429" s="10">
        <v>0</v>
      </c>
      <c r="G429" s="11"/>
      <c r="H429" s="55"/>
      <c r="I429" s="52"/>
      <c r="J429" s="107"/>
      <c r="K429" s="42"/>
      <c r="L429" s="41"/>
      <c r="M429" s="27"/>
    </row>
    <row r="430" spans="1:13" ht="16.5" customHeight="1" outlineLevel="2">
      <c r="A430" s="59" t="s">
        <v>225</v>
      </c>
      <c r="B430" s="70" t="s">
        <v>226</v>
      </c>
      <c r="C430" s="23" t="s">
        <v>4</v>
      </c>
      <c r="D430" s="10">
        <f>D431+D432+D433+D434</f>
        <v>0</v>
      </c>
      <c r="E430" s="10">
        <f>E431+E432+E433+E434</f>
        <v>0</v>
      </c>
      <c r="F430" s="10">
        <f>F431+F432+F433+F434</f>
        <v>0</v>
      </c>
      <c r="G430" s="11"/>
      <c r="H430" s="55" t="s">
        <v>227</v>
      </c>
      <c r="I430" s="75" t="s">
        <v>704</v>
      </c>
      <c r="J430" s="105" t="s">
        <v>579</v>
      </c>
      <c r="K430" s="42" t="s">
        <v>107</v>
      </c>
      <c r="L430" s="26"/>
      <c r="M430" s="27">
        <v>833</v>
      </c>
    </row>
    <row r="431" spans="1:13" ht="16.5" customHeight="1" outlineLevel="2">
      <c r="A431" s="59"/>
      <c r="B431" s="70"/>
      <c r="C431" s="23" t="s">
        <v>5</v>
      </c>
      <c r="D431" s="10">
        <v>0</v>
      </c>
      <c r="E431" s="10">
        <v>0</v>
      </c>
      <c r="F431" s="10">
        <v>0</v>
      </c>
      <c r="G431" s="11"/>
      <c r="H431" s="55"/>
      <c r="I431" s="76"/>
      <c r="J431" s="106"/>
      <c r="K431" s="42"/>
      <c r="L431" s="26"/>
      <c r="M431" s="27"/>
    </row>
    <row r="432" spans="1:13" ht="16.5" customHeight="1" outlineLevel="2">
      <c r="A432" s="59"/>
      <c r="B432" s="70"/>
      <c r="C432" s="23" t="s">
        <v>6</v>
      </c>
      <c r="D432" s="10">
        <v>0</v>
      </c>
      <c r="E432" s="10">
        <v>0</v>
      </c>
      <c r="F432" s="10">
        <v>0</v>
      </c>
      <c r="G432" s="11"/>
      <c r="H432" s="55"/>
      <c r="I432" s="76"/>
      <c r="J432" s="106"/>
      <c r="K432" s="42"/>
      <c r="L432" s="26"/>
      <c r="M432" s="27"/>
    </row>
    <row r="433" spans="1:13" ht="16.5" customHeight="1" outlineLevel="2">
      <c r="A433" s="59"/>
      <c r="B433" s="70"/>
      <c r="C433" s="23" t="s">
        <v>7</v>
      </c>
      <c r="D433" s="10">
        <v>0</v>
      </c>
      <c r="E433" s="10">
        <v>0</v>
      </c>
      <c r="F433" s="10">
        <v>0</v>
      </c>
      <c r="G433" s="11"/>
      <c r="H433" s="55"/>
      <c r="I433" s="76"/>
      <c r="J433" s="106"/>
      <c r="K433" s="42"/>
      <c r="L433" s="26"/>
      <c r="M433" s="27"/>
    </row>
    <row r="434" spans="1:13" ht="54.75" customHeight="1" outlineLevel="2">
      <c r="A434" s="59"/>
      <c r="B434" s="70"/>
      <c r="C434" s="23" t="s">
        <v>8</v>
      </c>
      <c r="D434" s="10">
        <v>0</v>
      </c>
      <c r="E434" s="10">
        <v>0</v>
      </c>
      <c r="F434" s="10">
        <v>0</v>
      </c>
      <c r="G434" s="11"/>
      <c r="H434" s="55"/>
      <c r="I434" s="77"/>
      <c r="J434" s="107"/>
      <c r="K434" s="42"/>
      <c r="L434" s="26"/>
      <c r="M434" s="27"/>
    </row>
    <row r="435" spans="1:13" ht="16.5" customHeight="1" outlineLevel="1">
      <c r="A435" s="59" t="s">
        <v>228</v>
      </c>
      <c r="B435" s="70" t="s">
        <v>229</v>
      </c>
      <c r="C435" s="23" t="s">
        <v>4</v>
      </c>
      <c r="D435" s="10">
        <f>D436+D437+D438+D439</f>
        <v>5437.2000000000007</v>
      </c>
      <c r="E435" s="10">
        <f>E436+E437+E438+E439</f>
        <v>5437.2000000000007</v>
      </c>
      <c r="F435" s="10">
        <f>F436+F437+F438+F439</f>
        <v>5437.2000000000007</v>
      </c>
      <c r="G435" s="11">
        <f>F435/D435</f>
        <v>1</v>
      </c>
      <c r="H435" s="55"/>
      <c r="I435" s="52"/>
      <c r="J435" s="26"/>
      <c r="K435" s="42" t="s">
        <v>714</v>
      </c>
      <c r="L435" s="26"/>
      <c r="M435" s="27"/>
    </row>
    <row r="436" spans="1:13" ht="16.5" customHeight="1" outlineLevel="1">
      <c r="A436" s="59"/>
      <c r="B436" s="70"/>
      <c r="C436" s="23" t="s">
        <v>5</v>
      </c>
      <c r="D436" s="10">
        <f>D441+D446+D451+D456+D461</f>
        <v>2943.4</v>
      </c>
      <c r="E436" s="10">
        <f>E441+E446+E451+E456+E461</f>
        <v>2943.4</v>
      </c>
      <c r="F436" s="10">
        <f>F441+F446+F451+F456+F461</f>
        <v>2943.4</v>
      </c>
      <c r="G436" s="11">
        <f>F436/D436</f>
        <v>1</v>
      </c>
      <c r="H436" s="55"/>
      <c r="I436" s="52"/>
      <c r="J436" s="26"/>
      <c r="K436" s="42"/>
      <c r="L436" s="26"/>
      <c r="M436" s="27"/>
    </row>
    <row r="437" spans="1:13" ht="16.5" customHeight="1" outlineLevel="1">
      <c r="A437" s="59"/>
      <c r="B437" s="70"/>
      <c r="C437" s="23" t="s">
        <v>6</v>
      </c>
      <c r="D437" s="10">
        <f>D442+D447+D452+D457+D462</f>
        <v>0</v>
      </c>
      <c r="E437" s="10">
        <f t="shared" ref="E437:F439" si="27">E442+E447+E452+E457+E462</f>
        <v>0</v>
      </c>
      <c r="F437" s="10">
        <f t="shared" si="27"/>
        <v>0</v>
      </c>
      <c r="G437" s="11"/>
      <c r="H437" s="55"/>
      <c r="I437" s="52"/>
      <c r="J437" s="26"/>
      <c r="K437" s="42"/>
      <c r="L437" s="26"/>
      <c r="M437" s="27"/>
    </row>
    <row r="438" spans="1:13" ht="16.5" customHeight="1" outlineLevel="1">
      <c r="A438" s="59"/>
      <c r="B438" s="70"/>
      <c r="C438" s="23" t="s">
        <v>7</v>
      </c>
      <c r="D438" s="10">
        <f>D443+D448+D453+D458+D463</f>
        <v>0</v>
      </c>
      <c r="E438" s="10">
        <f t="shared" si="27"/>
        <v>0</v>
      </c>
      <c r="F438" s="10">
        <f t="shared" si="27"/>
        <v>0</v>
      </c>
      <c r="G438" s="10"/>
      <c r="H438" s="55"/>
      <c r="I438" s="52"/>
      <c r="J438" s="26"/>
      <c r="K438" s="42"/>
      <c r="L438" s="26"/>
      <c r="M438" s="27"/>
    </row>
    <row r="439" spans="1:13" ht="24.75" customHeight="1" outlineLevel="1">
      <c r="A439" s="59"/>
      <c r="B439" s="70"/>
      <c r="C439" s="23" t="s">
        <v>8</v>
      </c>
      <c r="D439" s="10">
        <f>D444+D449+D454+D459+D464</f>
        <v>2493.8000000000002</v>
      </c>
      <c r="E439" s="10">
        <f t="shared" si="27"/>
        <v>2493.8000000000002</v>
      </c>
      <c r="F439" s="10">
        <f t="shared" si="27"/>
        <v>2493.8000000000002</v>
      </c>
      <c r="G439" s="11">
        <f>F439/D439</f>
        <v>1</v>
      </c>
      <c r="H439" s="55"/>
      <c r="I439" s="52"/>
      <c r="J439" s="26"/>
      <c r="K439" s="42"/>
      <c r="L439" s="26"/>
      <c r="M439" s="27"/>
    </row>
    <row r="440" spans="1:13" ht="16.5" customHeight="1" outlineLevel="2">
      <c r="A440" s="59" t="s">
        <v>230</v>
      </c>
      <c r="B440" s="70" t="s">
        <v>231</v>
      </c>
      <c r="C440" s="23" t="s">
        <v>4</v>
      </c>
      <c r="D440" s="10">
        <f>D441+D442+D443+D444</f>
        <v>153.9</v>
      </c>
      <c r="E440" s="10">
        <f>E441+E442+E443+E444</f>
        <v>153.9</v>
      </c>
      <c r="F440" s="10">
        <f>F441+F442+F443+F444</f>
        <v>153.9</v>
      </c>
      <c r="G440" s="11">
        <f>F440/D440</f>
        <v>1</v>
      </c>
      <c r="H440" s="111" t="s">
        <v>232</v>
      </c>
      <c r="I440" s="112" t="s">
        <v>715</v>
      </c>
      <c r="J440" s="105" t="s">
        <v>579</v>
      </c>
      <c r="K440" s="42" t="s">
        <v>11</v>
      </c>
      <c r="L440" s="26"/>
      <c r="M440" s="27">
        <v>804</v>
      </c>
    </row>
    <row r="441" spans="1:13" ht="16.5" customHeight="1" outlineLevel="2">
      <c r="A441" s="59"/>
      <c r="B441" s="70"/>
      <c r="C441" s="23" t="s">
        <v>5</v>
      </c>
      <c r="D441" s="10">
        <v>153.9</v>
      </c>
      <c r="E441" s="10">
        <v>153.9</v>
      </c>
      <c r="F441" s="10">
        <v>153.9</v>
      </c>
      <c r="G441" s="11">
        <f>F441/D441</f>
        <v>1</v>
      </c>
      <c r="H441" s="111"/>
      <c r="I441" s="113"/>
      <c r="J441" s="106"/>
      <c r="K441" s="42"/>
      <c r="L441" s="26"/>
      <c r="M441" s="27"/>
    </row>
    <row r="442" spans="1:13" ht="16.5" customHeight="1" outlineLevel="2">
      <c r="A442" s="59"/>
      <c r="B442" s="70"/>
      <c r="C442" s="23" t="s">
        <v>6</v>
      </c>
      <c r="D442" s="10">
        <v>0</v>
      </c>
      <c r="E442" s="10">
        <v>0</v>
      </c>
      <c r="F442" s="10">
        <v>0</v>
      </c>
      <c r="G442" s="11"/>
      <c r="H442" s="111"/>
      <c r="I442" s="113"/>
      <c r="J442" s="106"/>
      <c r="K442" s="42"/>
      <c r="L442" s="26"/>
      <c r="M442" s="27"/>
    </row>
    <row r="443" spans="1:13" ht="16.5" customHeight="1" outlineLevel="2">
      <c r="A443" s="59"/>
      <c r="B443" s="70"/>
      <c r="C443" s="23" t="s">
        <v>7</v>
      </c>
      <c r="D443" s="10">
        <v>0</v>
      </c>
      <c r="E443" s="10">
        <v>0</v>
      </c>
      <c r="F443" s="10">
        <v>0</v>
      </c>
      <c r="G443" s="11"/>
      <c r="H443" s="111"/>
      <c r="I443" s="113"/>
      <c r="J443" s="106"/>
      <c r="K443" s="42"/>
      <c r="L443" s="26"/>
      <c r="M443" s="27"/>
    </row>
    <row r="444" spans="1:13" ht="45.75" customHeight="1" outlineLevel="2">
      <c r="A444" s="59"/>
      <c r="B444" s="70"/>
      <c r="C444" s="23" t="s">
        <v>8</v>
      </c>
      <c r="D444" s="10">
        <v>0</v>
      </c>
      <c r="E444" s="10">
        <v>0</v>
      </c>
      <c r="F444" s="10">
        <v>0</v>
      </c>
      <c r="G444" s="11"/>
      <c r="H444" s="111"/>
      <c r="I444" s="114"/>
      <c r="J444" s="107"/>
      <c r="K444" s="42"/>
      <c r="L444" s="26"/>
      <c r="M444" s="27"/>
    </row>
    <row r="445" spans="1:13" ht="16.5" customHeight="1" outlineLevel="2">
      <c r="A445" s="59" t="s">
        <v>233</v>
      </c>
      <c r="B445" s="70" t="s">
        <v>771</v>
      </c>
      <c r="C445" s="23" t="s">
        <v>4</v>
      </c>
      <c r="D445" s="10">
        <f>D446+D447+D448+D449</f>
        <v>2850</v>
      </c>
      <c r="E445" s="10">
        <f>E446+E447+E448+E449</f>
        <v>2850</v>
      </c>
      <c r="F445" s="10">
        <f>F446+F447+F448+F449</f>
        <v>2850</v>
      </c>
      <c r="G445" s="11">
        <f>F445/D445</f>
        <v>1</v>
      </c>
      <c r="H445" s="111" t="s">
        <v>234</v>
      </c>
      <c r="I445" s="112" t="s">
        <v>651</v>
      </c>
      <c r="J445" s="105" t="s">
        <v>579</v>
      </c>
      <c r="K445" s="42" t="s">
        <v>716</v>
      </c>
      <c r="L445" s="26"/>
      <c r="M445" s="27">
        <v>804</v>
      </c>
    </row>
    <row r="446" spans="1:13" ht="16.5" customHeight="1" outlineLevel="2">
      <c r="A446" s="59"/>
      <c r="B446" s="70"/>
      <c r="C446" s="23" t="s">
        <v>5</v>
      </c>
      <c r="D446" s="10">
        <v>1425</v>
      </c>
      <c r="E446" s="10">
        <v>1425</v>
      </c>
      <c r="F446" s="10">
        <v>1425</v>
      </c>
      <c r="G446" s="11">
        <f>F446/D446</f>
        <v>1</v>
      </c>
      <c r="H446" s="111"/>
      <c r="I446" s="113"/>
      <c r="J446" s="106"/>
      <c r="K446" s="42"/>
      <c r="L446" s="26"/>
      <c r="M446" s="27"/>
    </row>
    <row r="447" spans="1:13" ht="16.5" customHeight="1" outlineLevel="2">
      <c r="A447" s="59"/>
      <c r="B447" s="70"/>
      <c r="C447" s="23" t="s">
        <v>6</v>
      </c>
      <c r="D447" s="10">
        <v>0</v>
      </c>
      <c r="E447" s="10">
        <v>0</v>
      </c>
      <c r="F447" s="10">
        <v>0</v>
      </c>
      <c r="G447" s="11"/>
      <c r="H447" s="111"/>
      <c r="I447" s="113"/>
      <c r="J447" s="106"/>
      <c r="K447" s="42"/>
      <c r="L447" s="26"/>
      <c r="M447" s="27"/>
    </row>
    <row r="448" spans="1:13" ht="16.5" customHeight="1" outlineLevel="2">
      <c r="A448" s="59"/>
      <c r="B448" s="70"/>
      <c r="C448" s="23" t="s">
        <v>7</v>
      </c>
      <c r="D448" s="10">
        <v>0</v>
      </c>
      <c r="E448" s="10">
        <v>0</v>
      </c>
      <c r="F448" s="10">
        <v>0</v>
      </c>
      <c r="G448" s="11"/>
      <c r="H448" s="111"/>
      <c r="I448" s="113"/>
      <c r="J448" s="106"/>
      <c r="K448" s="42"/>
      <c r="L448" s="26"/>
      <c r="M448" s="27"/>
    </row>
    <row r="449" spans="1:13" ht="29.25" customHeight="1" outlineLevel="2">
      <c r="A449" s="59"/>
      <c r="B449" s="70"/>
      <c r="C449" s="23" t="s">
        <v>8</v>
      </c>
      <c r="D449" s="10">
        <v>1425</v>
      </c>
      <c r="E449" s="10">
        <v>1425</v>
      </c>
      <c r="F449" s="10">
        <v>1425</v>
      </c>
      <c r="G449" s="11">
        <f>F449/D449</f>
        <v>1</v>
      </c>
      <c r="H449" s="111"/>
      <c r="I449" s="114"/>
      <c r="J449" s="107"/>
      <c r="K449" s="42"/>
      <c r="L449" s="26"/>
      <c r="M449" s="27"/>
    </row>
    <row r="450" spans="1:13" ht="16.5" customHeight="1" outlineLevel="2">
      <c r="A450" s="59" t="s">
        <v>235</v>
      </c>
      <c r="B450" s="70" t="s">
        <v>772</v>
      </c>
      <c r="C450" s="23" t="s">
        <v>4</v>
      </c>
      <c r="D450" s="10">
        <f>D451+D452+D453+D454</f>
        <v>2137.6</v>
      </c>
      <c r="E450" s="10">
        <f>E451+E452+E453+E454</f>
        <v>2137.6</v>
      </c>
      <c r="F450" s="10">
        <f>F451+F452+F453+F454</f>
        <v>2137.6</v>
      </c>
      <c r="G450" s="11">
        <f>F450/D450</f>
        <v>1</v>
      </c>
      <c r="H450" s="111" t="s">
        <v>234</v>
      </c>
      <c r="I450" s="112" t="s">
        <v>652</v>
      </c>
      <c r="J450" s="105" t="s">
        <v>579</v>
      </c>
      <c r="K450" s="42" t="s">
        <v>717</v>
      </c>
      <c r="L450" s="26"/>
      <c r="M450" s="27">
        <v>804</v>
      </c>
    </row>
    <row r="451" spans="1:13" ht="16.5" customHeight="1" outlineLevel="2">
      <c r="A451" s="59"/>
      <c r="B451" s="70"/>
      <c r="C451" s="23" t="s">
        <v>5</v>
      </c>
      <c r="D451" s="10">
        <v>1068.8</v>
      </c>
      <c r="E451" s="10">
        <v>1068.8</v>
      </c>
      <c r="F451" s="10">
        <v>1068.8</v>
      </c>
      <c r="G451" s="11">
        <f>F451/D451</f>
        <v>1</v>
      </c>
      <c r="H451" s="111"/>
      <c r="I451" s="113"/>
      <c r="J451" s="106"/>
      <c r="K451" s="42"/>
      <c r="L451" s="26"/>
      <c r="M451" s="27"/>
    </row>
    <row r="452" spans="1:13" ht="16.5" customHeight="1" outlineLevel="2">
      <c r="A452" s="59"/>
      <c r="B452" s="70"/>
      <c r="C452" s="23" t="s">
        <v>6</v>
      </c>
      <c r="D452" s="10">
        <v>0</v>
      </c>
      <c r="E452" s="10">
        <v>0</v>
      </c>
      <c r="F452" s="10">
        <v>0</v>
      </c>
      <c r="G452" s="11"/>
      <c r="H452" s="111"/>
      <c r="I452" s="113"/>
      <c r="J452" s="106"/>
      <c r="K452" s="42"/>
      <c r="L452" s="26"/>
      <c r="M452" s="27"/>
    </row>
    <row r="453" spans="1:13" ht="16.5" customHeight="1" outlineLevel="2">
      <c r="A453" s="59"/>
      <c r="B453" s="70"/>
      <c r="C453" s="23" t="s">
        <v>7</v>
      </c>
      <c r="D453" s="10">
        <v>0</v>
      </c>
      <c r="E453" s="10">
        <v>0</v>
      </c>
      <c r="F453" s="10">
        <v>0</v>
      </c>
      <c r="G453" s="11"/>
      <c r="H453" s="111"/>
      <c r="I453" s="113"/>
      <c r="J453" s="106"/>
      <c r="K453" s="42"/>
      <c r="L453" s="26"/>
      <c r="M453" s="27"/>
    </row>
    <row r="454" spans="1:13" ht="41.25" customHeight="1" outlineLevel="2">
      <c r="A454" s="59"/>
      <c r="B454" s="70"/>
      <c r="C454" s="23" t="s">
        <v>8</v>
      </c>
      <c r="D454" s="10">
        <v>1068.8</v>
      </c>
      <c r="E454" s="10">
        <v>1068.8</v>
      </c>
      <c r="F454" s="10">
        <v>1068.8</v>
      </c>
      <c r="G454" s="11">
        <f>F454/D454</f>
        <v>1</v>
      </c>
      <c r="H454" s="111"/>
      <c r="I454" s="114"/>
      <c r="J454" s="107"/>
      <c r="K454" s="42"/>
      <c r="L454" s="26"/>
      <c r="M454" s="27"/>
    </row>
    <row r="455" spans="1:13" ht="16.5" customHeight="1" outlineLevel="2">
      <c r="A455" s="59" t="s">
        <v>236</v>
      </c>
      <c r="B455" s="70" t="s">
        <v>237</v>
      </c>
      <c r="C455" s="23" t="s">
        <v>4</v>
      </c>
      <c r="D455" s="10">
        <f>D456+D457+D458+D459</f>
        <v>160.30000000000001</v>
      </c>
      <c r="E455" s="10">
        <f>E456+E457+E458+E459</f>
        <v>160.30000000000001</v>
      </c>
      <c r="F455" s="10">
        <f>F456+F457+F458+F459</f>
        <v>160.30000000000001</v>
      </c>
      <c r="G455" s="11">
        <f>F455/D455</f>
        <v>1</v>
      </c>
      <c r="H455" s="55" t="s">
        <v>238</v>
      </c>
      <c r="I455" s="112" t="s">
        <v>718</v>
      </c>
      <c r="J455" s="105" t="s">
        <v>579</v>
      </c>
      <c r="K455" s="42" t="s">
        <v>11</v>
      </c>
      <c r="L455" s="26"/>
      <c r="M455" s="27">
        <v>804</v>
      </c>
    </row>
    <row r="456" spans="1:13" ht="16.5" customHeight="1" outlineLevel="2">
      <c r="A456" s="59"/>
      <c r="B456" s="70"/>
      <c r="C456" s="23" t="s">
        <v>5</v>
      </c>
      <c r="D456" s="10">
        <v>160.30000000000001</v>
      </c>
      <c r="E456" s="10">
        <v>160.30000000000001</v>
      </c>
      <c r="F456" s="10">
        <v>160.30000000000001</v>
      </c>
      <c r="G456" s="11">
        <f>F456/D456</f>
        <v>1</v>
      </c>
      <c r="H456" s="55"/>
      <c r="I456" s="113"/>
      <c r="J456" s="106"/>
      <c r="K456" s="42"/>
      <c r="L456" s="26"/>
      <c r="M456" s="27"/>
    </row>
    <row r="457" spans="1:13" ht="16.5" customHeight="1" outlineLevel="2">
      <c r="A457" s="59"/>
      <c r="B457" s="70"/>
      <c r="C457" s="23" t="s">
        <v>6</v>
      </c>
      <c r="D457" s="10">
        <v>0</v>
      </c>
      <c r="E457" s="10">
        <v>0</v>
      </c>
      <c r="F457" s="10">
        <v>0</v>
      </c>
      <c r="G457" s="11"/>
      <c r="H457" s="55"/>
      <c r="I457" s="113"/>
      <c r="J457" s="106"/>
      <c r="K457" s="42"/>
      <c r="L457" s="26"/>
      <c r="M457" s="27"/>
    </row>
    <row r="458" spans="1:13" ht="16.5" customHeight="1" outlineLevel="2">
      <c r="A458" s="59"/>
      <c r="B458" s="70"/>
      <c r="C458" s="23" t="s">
        <v>7</v>
      </c>
      <c r="D458" s="10">
        <v>0</v>
      </c>
      <c r="E458" s="10">
        <v>0</v>
      </c>
      <c r="F458" s="10">
        <v>0</v>
      </c>
      <c r="G458" s="11"/>
      <c r="H458" s="55"/>
      <c r="I458" s="113"/>
      <c r="J458" s="106"/>
      <c r="K458" s="42"/>
      <c r="L458" s="26"/>
      <c r="M458" s="27"/>
    </row>
    <row r="459" spans="1:13" ht="27.75" customHeight="1" outlineLevel="2">
      <c r="A459" s="59"/>
      <c r="B459" s="70"/>
      <c r="C459" s="23" t="s">
        <v>8</v>
      </c>
      <c r="D459" s="10">
        <v>0</v>
      </c>
      <c r="E459" s="10">
        <v>0</v>
      </c>
      <c r="F459" s="10">
        <v>0</v>
      </c>
      <c r="G459" s="11"/>
      <c r="H459" s="55"/>
      <c r="I459" s="114"/>
      <c r="J459" s="107"/>
      <c r="K459" s="42"/>
      <c r="L459" s="26"/>
      <c r="M459" s="27"/>
    </row>
    <row r="460" spans="1:13" ht="16.5" customHeight="1" outlineLevel="2">
      <c r="A460" s="59" t="s">
        <v>239</v>
      </c>
      <c r="B460" s="70" t="s">
        <v>773</v>
      </c>
      <c r="C460" s="23" t="s">
        <v>4</v>
      </c>
      <c r="D460" s="10">
        <f>D461+D462+D463+D464</f>
        <v>135.4</v>
      </c>
      <c r="E460" s="10">
        <f>E461+E462+E463+E464</f>
        <v>135.4</v>
      </c>
      <c r="F460" s="10">
        <f>F461+F462+F463+F464</f>
        <v>135.4</v>
      </c>
      <c r="G460" s="11">
        <f>F460/D460</f>
        <v>1</v>
      </c>
      <c r="H460" s="55" t="s">
        <v>240</v>
      </c>
      <c r="I460" s="112" t="s">
        <v>797</v>
      </c>
      <c r="J460" s="105" t="s">
        <v>579</v>
      </c>
      <c r="K460" s="42" t="s">
        <v>11</v>
      </c>
      <c r="L460" s="26"/>
      <c r="M460" s="27">
        <v>804</v>
      </c>
    </row>
    <row r="461" spans="1:13" ht="16.5" customHeight="1" outlineLevel="2">
      <c r="A461" s="59"/>
      <c r="B461" s="70"/>
      <c r="C461" s="23" t="s">
        <v>5</v>
      </c>
      <c r="D461" s="10">
        <v>135.4</v>
      </c>
      <c r="E461" s="10">
        <v>135.4</v>
      </c>
      <c r="F461" s="10">
        <v>135.4</v>
      </c>
      <c r="G461" s="11">
        <f>F461/D461</f>
        <v>1</v>
      </c>
      <c r="H461" s="55"/>
      <c r="I461" s="113"/>
      <c r="J461" s="106"/>
      <c r="K461" s="42"/>
      <c r="L461" s="26"/>
      <c r="M461" s="27"/>
    </row>
    <row r="462" spans="1:13" ht="16.5" customHeight="1" outlineLevel="2">
      <c r="A462" s="59"/>
      <c r="B462" s="70"/>
      <c r="C462" s="23" t="s">
        <v>6</v>
      </c>
      <c r="D462" s="10">
        <v>0</v>
      </c>
      <c r="E462" s="10">
        <v>0</v>
      </c>
      <c r="F462" s="10">
        <v>0</v>
      </c>
      <c r="G462" s="11"/>
      <c r="H462" s="55"/>
      <c r="I462" s="113"/>
      <c r="J462" s="106"/>
      <c r="K462" s="42"/>
      <c r="L462" s="26"/>
      <c r="M462" s="27"/>
    </row>
    <row r="463" spans="1:13" ht="16.5" customHeight="1" outlineLevel="2">
      <c r="A463" s="59"/>
      <c r="B463" s="70"/>
      <c r="C463" s="23" t="s">
        <v>7</v>
      </c>
      <c r="D463" s="10">
        <v>0</v>
      </c>
      <c r="E463" s="10">
        <v>0</v>
      </c>
      <c r="F463" s="10">
        <v>0</v>
      </c>
      <c r="G463" s="11"/>
      <c r="H463" s="55"/>
      <c r="I463" s="113"/>
      <c r="J463" s="106"/>
      <c r="K463" s="42"/>
      <c r="L463" s="26"/>
      <c r="M463" s="27"/>
    </row>
    <row r="464" spans="1:13" ht="128.25" customHeight="1" outlineLevel="2">
      <c r="A464" s="59"/>
      <c r="B464" s="70"/>
      <c r="C464" s="23" t="s">
        <v>8</v>
      </c>
      <c r="D464" s="10">
        <v>0</v>
      </c>
      <c r="E464" s="10">
        <v>0</v>
      </c>
      <c r="F464" s="10">
        <v>0</v>
      </c>
      <c r="G464" s="11"/>
      <c r="H464" s="55"/>
      <c r="I464" s="114"/>
      <c r="J464" s="107"/>
      <c r="K464" s="42"/>
      <c r="L464" s="26"/>
      <c r="M464" s="27"/>
    </row>
    <row r="465" spans="1:13" ht="16.5" customHeight="1">
      <c r="A465" s="59" t="s">
        <v>241</v>
      </c>
      <c r="B465" s="68" t="s">
        <v>242</v>
      </c>
      <c r="C465" s="23" t="s">
        <v>4</v>
      </c>
      <c r="D465" s="10">
        <f>D466+D467+D468+D469</f>
        <v>36355.919999999998</v>
      </c>
      <c r="E465" s="10">
        <f>E466+E467+E468+E469</f>
        <v>35220.699090000002</v>
      </c>
      <c r="F465" s="10">
        <f>F466+F467+F468+F469</f>
        <v>34976.502739999996</v>
      </c>
      <c r="G465" s="11">
        <f>F465/D465</f>
        <v>0.96205797405209381</v>
      </c>
      <c r="H465" s="69"/>
      <c r="I465" s="52"/>
      <c r="J465" s="26"/>
      <c r="K465" s="42" t="s">
        <v>243</v>
      </c>
      <c r="L465" s="26"/>
      <c r="M465" s="27"/>
    </row>
    <row r="466" spans="1:13" ht="16.5" customHeight="1">
      <c r="A466" s="59"/>
      <c r="B466" s="68"/>
      <c r="C466" s="23" t="s">
        <v>5</v>
      </c>
      <c r="D466" s="10">
        <f t="shared" ref="D466:F469" si="28">D471+D496+D526+D566+D616+D636+D651+D681+D696</f>
        <v>24355.919999999998</v>
      </c>
      <c r="E466" s="10">
        <f t="shared" si="28"/>
        <v>23222.739090000003</v>
      </c>
      <c r="F466" s="10">
        <f t="shared" si="28"/>
        <v>22978.542740000001</v>
      </c>
      <c r="G466" s="11">
        <f>F466/D466</f>
        <v>0.94344794776793495</v>
      </c>
      <c r="H466" s="69"/>
      <c r="I466" s="52"/>
      <c r="J466" s="26"/>
      <c r="K466" s="42"/>
      <c r="L466" s="26"/>
      <c r="M466" s="27"/>
    </row>
    <row r="467" spans="1:13" ht="16.5" customHeight="1">
      <c r="A467" s="59"/>
      <c r="B467" s="68"/>
      <c r="C467" s="23" t="s">
        <v>6</v>
      </c>
      <c r="D467" s="10">
        <f t="shared" si="28"/>
        <v>0</v>
      </c>
      <c r="E467" s="10">
        <f t="shared" si="28"/>
        <v>0</v>
      </c>
      <c r="F467" s="10">
        <f t="shared" si="28"/>
        <v>0</v>
      </c>
      <c r="G467" s="11"/>
      <c r="H467" s="69"/>
      <c r="I467" s="52"/>
      <c r="J467" s="26"/>
      <c r="K467" s="42"/>
      <c r="L467" s="26"/>
      <c r="M467" s="27"/>
    </row>
    <row r="468" spans="1:13" ht="16.5" customHeight="1">
      <c r="A468" s="59"/>
      <c r="B468" s="68"/>
      <c r="C468" s="23" t="s">
        <v>7</v>
      </c>
      <c r="D468" s="10">
        <f t="shared" si="28"/>
        <v>6000</v>
      </c>
      <c r="E468" s="10">
        <f t="shared" si="28"/>
        <v>5997.96</v>
      </c>
      <c r="F468" s="10">
        <f t="shared" si="28"/>
        <v>5997.96</v>
      </c>
      <c r="G468" s="11">
        <f>F468/D468</f>
        <v>0.99965999999999999</v>
      </c>
      <c r="H468" s="69"/>
      <c r="I468" s="52"/>
      <c r="J468" s="26"/>
      <c r="K468" s="42"/>
      <c r="L468" s="26"/>
      <c r="M468" s="27"/>
    </row>
    <row r="469" spans="1:13" ht="23.25" customHeight="1">
      <c r="A469" s="59"/>
      <c r="B469" s="68"/>
      <c r="C469" s="23" t="s">
        <v>8</v>
      </c>
      <c r="D469" s="10">
        <f t="shared" si="28"/>
        <v>6000</v>
      </c>
      <c r="E469" s="10">
        <f t="shared" si="28"/>
        <v>6000</v>
      </c>
      <c r="F469" s="10">
        <f t="shared" si="28"/>
        <v>6000</v>
      </c>
      <c r="G469" s="11">
        <f>F469/D469</f>
        <v>1</v>
      </c>
      <c r="H469" s="69"/>
      <c r="I469" s="52"/>
      <c r="J469" s="26"/>
      <c r="K469" s="42"/>
      <c r="L469" s="26"/>
      <c r="M469" s="27"/>
    </row>
    <row r="470" spans="1:13" ht="16.5" customHeight="1" outlineLevel="1">
      <c r="A470" s="59" t="s">
        <v>244</v>
      </c>
      <c r="B470" s="70" t="s">
        <v>245</v>
      </c>
      <c r="C470" s="23" t="s">
        <v>4</v>
      </c>
      <c r="D470" s="10">
        <f>D471+D472+D473+D474</f>
        <v>9463</v>
      </c>
      <c r="E470" s="10">
        <f>E471+E472+E473+E474</f>
        <v>9462.9994999999999</v>
      </c>
      <c r="F470" s="10">
        <f>F471+F472+F473+F474</f>
        <v>9462.9994999999999</v>
      </c>
      <c r="G470" s="11">
        <f>F470/D470</f>
        <v>0.99999994716263341</v>
      </c>
      <c r="H470" s="55"/>
      <c r="I470" s="52"/>
      <c r="J470" s="26"/>
      <c r="K470" s="42" t="s">
        <v>10</v>
      </c>
      <c r="L470" s="26"/>
      <c r="M470" s="27">
        <v>809</v>
      </c>
    </row>
    <row r="471" spans="1:13" ht="16.5" customHeight="1" outlineLevel="1">
      <c r="A471" s="59"/>
      <c r="B471" s="70"/>
      <c r="C471" s="23" t="s">
        <v>5</v>
      </c>
      <c r="D471" s="10">
        <f>D476+D481+D486+D491</f>
        <v>4463</v>
      </c>
      <c r="E471" s="10">
        <f>E476+E481+E486+E491</f>
        <v>4462.9994999999999</v>
      </c>
      <c r="F471" s="10">
        <f>F476+F481+F486+F491</f>
        <v>4462.9994999999999</v>
      </c>
      <c r="G471" s="11">
        <f>F471/D471</f>
        <v>0.99999988796773465</v>
      </c>
      <c r="H471" s="55"/>
      <c r="I471" s="52"/>
      <c r="J471" s="26"/>
      <c r="K471" s="42"/>
      <c r="L471" s="26"/>
      <c r="M471" s="27"/>
    </row>
    <row r="472" spans="1:13" ht="16.5" customHeight="1" outlineLevel="1">
      <c r="A472" s="59"/>
      <c r="B472" s="70"/>
      <c r="C472" s="23" t="s">
        <v>6</v>
      </c>
      <c r="D472" s="10">
        <f t="shared" ref="D472:F473" si="29">D477+D482+D487+D492</f>
        <v>0</v>
      </c>
      <c r="E472" s="10">
        <f t="shared" si="29"/>
        <v>0</v>
      </c>
      <c r="F472" s="10">
        <f t="shared" si="29"/>
        <v>0</v>
      </c>
      <c r="G472" s="10"/>
      <c r="H472" s="55"/>
      <c r="I472" s="52"/>
      <c r="J472" s="26"/>
      <c r="K472" s="42"/>
      <c r="L472" s="26"/>
      <c r="M472" s="27"/>
    </row>
    <row r="473" spans="1:13" ht="16.5" customHeight="1" outlineLevel="1">
      <c r="A473" s="59"/>
      <c r="B473" s="70"/>
      <c r="C473" s="23" t="s">
        <v>7</v>
      </c>
      <c r="D473" s="10">
        <f t="shared" si="29"/>
        <v>0</v>
      </c>
      <c r="E473" s="10">
        <f t="shared" si="29"/>
        <v>0</v>
      </c>
      <c r="F473" s="10">
        <f t="shared" si="29"/>
        <v>0</v>
      </c>
      <c r="G473" s="16"/>
      <c r="H473" s="55"/>
      <c r="I473" s="52"/>
      <c r="J473" s="26"/>
      <c r="K473" s="42"/>
      <c r="L473" s="26"/>
      <c r="M473" s="27"/>
    </row>
    <row r="474" spans="1:13" ht="115.5" customHeight="1" outlineLevel="1">
      <c r="A474" s="59"/>
      <c r="B474" s="70"/>
      <c r="C474" s="23" t="s">
        <v>8</v>
      </c>
      <c r="D474" s="10">
        <f>D479+D484+D489+D494</f>
        <v>5000</v>
      </c>
      <c r="E474" s="10">
        <f>E479+E484+E489+E494</f>
        <v>5000</v>
      </c>
      <c r="F474" s="10">
        <f>F479+F484+F489+F494</f>
        <v>5000</v>
      </c>
      <c r="G474" s="11">
        <f>F474/D474</f>
        <v>1</v>
      </c>
      <c r="H474" s="55"/>
      <c r="I474" s="52"/>
      <c r="J474" s="26"/>
      <c r="K474" s="42"/>
      <c r="L474" s="26"/>
      <c r="M474" s="27"/>
    </row>
    <row r="475" spans="1:13" ht="16.5" customHeight="1" outlineLevel="2">
      <c r="A475" s="59" t="s">
        <v>246</v>
      </c>
      <c r="B475" s="115" t="s">
        <v>247</v>
      </c>
      <c r="C475" s="23" t="s">
        <v>4</v>
      </c>
      <c r="D475" s="10">
        <f>D476+D477+D478+D479</f>
        <v>0</v>
      </c>
      <c r="E475" s="10">
        <f>E476+E477+E478+E479</f>
        <v>0</v>
      </c>
      <c r="F475" s="10">
        <f>F476+F477+F478+F479</f>
        <v>0</v>
      </c>
      <c r="G475" s="11"/>
      <c r="H475" s="53" t="s">
        <v>603</v>
      </c>
      <c r="I475" s="53" t="s">
        <v>578</v>
      </c>
      <c r="J475" s="54" t="s">
        <v>579</v>
      </c>
      <c r="K475" s="117" t="s">
        <v>10</v>
      </c>
      <c r="L475" s="26"/>
      <c r="M475" s="27">
        <v>809</v>
      </c>
    </row>
    <row r="476" spans="1:13" ht="16.5" customHeight="1" outlineLevel="2">
      <c r="A476" s="59"/>
      <c r="B476" s="115"/>
      <c r="C476" s="23" t="s">
        <v>5</v>
      </c>
      <c r="D476" s="10">
        <v>0</v>
      </c>
      <c r="E476" s="10">
        <v>0</v>
      </c>
      <c r="F476" s="10">
        <v>0</v>
      </c>
      <c r="G476" s="11"/>
      <c r="H476" s="53"/>
      <c r="I476" s="53"/>
      <c r="J476" s="54"/>
      <c r="K476" s="117"/>
      <c r="L476" s="26"/>
      <c r="M476" s="27"/>
    </row>
    <row r="477" spans="1:13" ht="16.5" customHeight="1" outlineLevel="2">
      <c r="A477" s="59"/>
      <c r="B477" s="115"/>
      <c r="C477" s="23" t="s">
        <v>6</v>
      </c>
      <c r="D477" s="10">
        <v>0</v>
      </c>
      <c r="E477" s="10">
        <v>0</v>
      </c>
      <c r="F477" s="10">
        <v>0</v>
      </c>
      <c r="G477" s="11"/>
      <c r="H477" s="53"/>
      <c r="I477" s="53"/>
      <c r="J477" s="54"/>
      <c r="K477" s="117"/>
      <c r="L477" s="26"/>
      <c r="M477" s="27"/>
    </row>
    <row r="478" spans="1:13" ht="16.5" customHeight="1" outlineLevel="2">
      <c r="A478" s="59"/>
      <c r="B478" s="115"/>
      <c r="C478" s="23" t="s">
        <v>7</v>
      </c>
      <c r="D478" s="10">
        <v>0</v>
      </c>
      <c r="E478" s="10">
        <v>0</v>
      </c>
      <c r="F478" s="10">
        <v>0</v>
      </c>
      <c r="G478" s="11"/>
      <c r="H478" s="53"/>
      <c r="I478" s="53"/>
      <c r="J478" s="54"/>
      <c r="K478" s="117"/>
      <c r="L478" s="26"/>
      <c r="M478" s="27"/>
    </row>
    <row r="479" spans="1:13" ht="73.5" customHeight="1" outlineLevel="2">
      <c r="A479" s="59"/>
      <c r="B479" s="116"/>
      <c r="C479" s="23" t="s">
        <v>8</v>
      </c>
      <c r="D479" s="10">
        <v>0</v>
      </c>
      <c r="E479" s="10">
        <v>0</v>
      </c>
      <c r="F479" s="10">
        <v>0</v>
      </c>
      <c r="G479" s="11"/>
      <c r="H479" s="53"/>
      <c r="I479" s="53"/>
      <c r="J479" s="54"/>
      <c r="K479" s="117"/>
      <c r="L479" s="26"/>
      <c r="M479" s="27"/>
    </row>
    <row r="480" spans="1:13" ht="16.5" customHeight="1" outlineLevel="2">
      <c r="A480" s="59" t="s">
        <v>248</v>
      </c>
      <c r="B480" s="115" t="s">
        <v>249</v>
      </c>
      <c r="C480" s="23" t="s">
        <v>4</v>
      </c>
      <c r="D480" s="10">
        <f>D481+D482+D483+D484</f>
        <v>955</v>
      </c>
      <c r="E480" s="10">
        <f>E481+E482+E483+E484</f>
        <v>955</v>
      </c>
      <c r="F480" s="10">
        <f>F481+F482+F483+F484</f>
        <v>955</v>
      </c>
      <c r="G480" s="11">
        <f>F480/D480</f>
        <v>1</v>
      </c>
      <c r="H480" s="55" t="s">
        <v>581</v>
      </c>
      <c r="I480" s="53" t="s">
        <v>582</v>
      </c>
      <c r="J480" s="54" t="s">
        <v>579</v>
      </c>
      <c r="K480" s="117" t="s">
        <v>10</v>
      </c>
      <c r="L480" s="26"/>
      <c r="M480" s="27">
        <v>809</v>
      </c>
    </row>
    <row r="481" spans="1:13" ht="16.5" customHeight="1" outlineLevel="2">
      <c r="A481" s="59"/>
      <c r="B481" s="115"/>
      <c r="C481" s="23" t="s">
        <v>5</v>
      </c>
      <c r="D481" s="10">
        <v>955</v>
      </c>
      <c r="E481" s="10">
        <v>955</v>
      </c>
      <c r="F481" s="10">
        <v>955</v>
      </c>
      <c r="G481" s="11">
        <f>F481/D481</f>
        <v>1</v>
      </c>
      <c r="H481" s="55"/>
      <c r="I481" s="53"/>
      <c r="J481" s="54"/>
      <c r="K481" s="117"/>
      <c r="L481" s="26"/>
      <c r="M481" s="27"/>
    </row>
    <row r="482" spans="1:13" ht="16.5" customHeight="1" outlineLevel="2">
      <c r="A482" s="59"/>
      <c r="B482" s="115"/>
      <c r="C482" s="23" t="s">
        <v>6</v>
      </c>
      <c r="D482" s="10">
        <v>0</v>
      </c>
      <c r="E482" s="10">
        <v>0</v>
      </c>
      <c r="F482" s="10">
        <v>0</v>
      </c>
      <c r="G482" s="11"/>
      <c r="H482" s="55"/>
      <c r="I482" s="53"/>
      <c r="J482" s="54"/>
      <c r="K482" s="117"/>
      <c r="L482" s="26"/>
      <c r="M482" s="27"/>
    </row>
    <row r="483" spans="1:13" ht="16.5" customHeight="1" outlineLevel="2">
      <c r="A483" s="59"/>
      <c r="B483" s="115"/>
      <c r="C483" s="23" t="s">
        <v>7</v>
      </c>
      <c r="D483" s="10">
        <v>0</v>
      </c>
      <c r="E483" s="10">
        <v>0</v>
      </c>
      <c r="F483" s="10">
        <v>0</v>
      </c>
      <c r="G483" s="11"/>
      <c r="H483" s="55"/>
      <c r="I483" s="53"/>
      <c r="J483" s="54"/>
      <c r="K483" s="117"/>
      <c r="L483" s="26"/>
      <c r="M483" s="27"/>
    </row>
    <row r="484" spans="1:13" ht="15.75" customHeight="1" outlineLevel="2">
      <c r="A484" s="59"/>
      <c r="B484" s="116"/>
      <c r="C484" s="23" t="s">
        <v>8</v>
      </c>
      <c r="D484" s="10">
        <v>0</v>
      </c>
      <c r="E484" s="10">
        <v>0</v>
      </c>
      <c r="F484" s="10">
        <v>0</v>
      </c>
      <c r="G484" s="11"/>
      <c r="H484" s="55"/>
      <c r="I484" s="53"/>
      <c r="J484" s="54"/>
      <c r="K484" s="117"/>
      <c r="L484" s="26"/>
      <c r="M484" s="27"/>
    </row>
    <row r="485" spans="1:13" ht="16.5" customHeight="1" outlineLevel="2">
      <c r="A485" s="88" t="s">
        <v>250</v>
      </c>
      <c r="B485" s="115" t="s">
        <v>251</v>
      </c>
      <c r="C485" s="23" t="s">
        <v>4</v>
      </c>
      <c r="D485" s="10">
        <f>D486+D487+D488+D489</f>
        <v>8009.25</v>
      </c>
      <c r="E485" s="10">
        <f>E486+E487+E488+E489</f>
        <v>8009.2494999999999</v>
      </c>
      <c r="F485" s="10">
        <f>F486+F487+F488+F489</f>
        <v>8009.2494999999999</v>
      </c>
      <c r="G485" s="11">
        <f>F485/D485</f>
        <v>0.9999999375721822</v>
      </c>
      <c r="H485" s="55" t="s">
        <v>580</v>
      </c>
      <c r="I485" s="53" t="s">
        <v>734</v>
      </c>
      <c r="J485" s="54" t="s">
        <v>579</v>
      </c>
      <c r="K485" s="117" t="s">
        <v>10</v>
      </c>
      <c r="L485" s="26"/>
      <c r="M485" s="27">
        <v>809</v>
      </c>
    </row>
    <row r="486" spans="1:13" ht="16.5" customHeight="1" outlineLevel="2">
      <c r="A486" s="88"/>
      <c r="B486" s="115"/>
      <c r="C486" s="23" t="s">
        <v>5</v>
      </c>
      <c r="D486" s="10">
        <v>3009.25</v>
      </c>
      <c r="E486" s="10">
        <v>3009.2494999999999</v>
      </c>
      <c r="F486" s="10">
        <v>3009.2494999999999</v>
      </c>
      <c r="G486" s="11">
        <f>F486/D486</f>
        <v>0.99999983384564262</v>
      </c>
      <c r="H486" s="55"/>
      <c r="I486" s="53"/>
      <c r="J486" s="54"/>
      <c r="K486" s="117"/>
      <c r="L486" s="26"/>
      <c r="M486" s="27"/>
    </row>
    <row r="487" spans="1:13" ht="16.5" customHeight="1" outlineLevel="2">
      <c r="A487" s="88"/>
      <c r="B487" s="115"/>
      <c r="C487" s="23" t="s">
        <v>6</v>
      </c>
      <c r="D487" s="10">
        <v>0</v>
      </c>
      <c r="E487" s="10">
        <v>0</v>
      </c>
      <c r="F487" s="10">
        <v>0</v>
      </c>
      <c r="G487" s="11"/>
      <c r="H487" s="55"/>
      <c r="I487" s="53"/>
      <c r="J487" s="54"/>
      <c r="K487" s="117"/>
      <c r="L487" s="26"/>
      <c r="M487" s="27"/>
    </row>
    <row r="488" spans="1:13" ht="16.5" customHeight="1" outlineLevel="2">
      <c r="A488" s="88"/>
      <c r="B488" s="115"/>
      <c r="C488" s="23" t="s">
        <v>7</v>
      </c>
      <c r="D488" s="10">
        <v>0</v>
      </c>
      <c r="E488" s="10">
        <v>0</v>
      </c>
      <c r="F488" s="10">
        <v>0</v>
      </c>
      <c r="G488" s="11"/>
      <c r="H488" s="55"/>
      <c r="I488" s="53"/>
      <c r="J488" s="54"/>
      <c r="K488" s="117"/>
      <c r="L488" s="26"/>
      <c r="M488" s="27"/>
    </row>
    <row r="489" spans="1:13" ht="381.75" customHeight="1" outlineLevel="2">
      <c r="A489" s="88"/>
      <c r="B489" s="115"/>
      <c r="C489" s="23" t="s">
        <v>8</v>
      </c>
      <c r="D489" s="10">
        <v>5000</v>
      </c>
      <c r="E489" s="10">
        <v>5000</v>
      </c>
      <c r="F489" s="10">
        <v>5000</v>
      </c>
      <c r="G489" s="11">
        <f>F489/D489</f>
        <v>1</v>
      </c>
      <c r="H489" s="55"/>
      <c r="I489" s="53"/>
      <c r="J489" s="54"/>
      <c r="K489" s="117"/>
      <c r="L489" s="26"/>
      <c r="M489" s="27"/>
    </row>
    <row r="490" spans="1:13" ht="16.5" customHeight="1" outlineLevel="2">
      <c r="A490" s="88" t="s">
        <v>252</v>
      </c>
      <c r="B490" s="115" t="s">
        <v>253</v>
      </c>
      <c r="C490" s="23" t="s">
        <v>4</v>
      </c>
      <c r="D490" s="10">
        <f>D491+D492+D493+D494</f>
        <v>498.75</v>
      </c>
      <c r="E490" s="10">
        <f>E491+E492+E493+E494</f>
        <v>498.75</v>
      </c>
      <c r="F490" s="10">
        <f>F491+F492+F493+F494</f>
        <v>498.75</v>
      </c>
      <c r="G490" s="11">
        <f>F490/D490</f>
        <v>1</v>
      </c>
      <c r="H490" s="53" t="s">
        <v>254</v>
      </c>
      <c r="I490" s="53" t="s">
        <v>583</v>
      </c>
      <c r="J490" s="54" t="s">
        <v>579</v>
      </c>
      <c r="K490" s="117" t="s">
        <v>10</v>
      </c>
      <c r="L490" s="26"/>
      <c r="M490" s="27">
        <v>809</v>
      </c>
    </row>
    <row r="491" spans="1:13" ht="16.5" customHeight="1" outlineLevel="2">
      <c r="A491" s="88"/>
      <c r="B491" s="115"/>
      <c r="C491" s="23" t="s">
        <v>5</v>
      </c>
      <c r="D491" s="10">
        <v>498.75</v>
      </c>
      <c r="E491" s="10">
        <v>498.75</v>
      </c>
      <c r="F491" s="10">
        <v>498.75</v>
      </c>
      <c r="G491" s="11">
        <f>F491/D491</f>
        <v>1</v>
      </c>
      <c r="H491" s="53"/>
      <c r="I491" s="53"/>
      <c r="J491" s="54"/>
      <c r="K491" s="117"/>
      <c r="L491" s="26"/>
      <c r="M491" s="27"/>
    </row>
    <row r="492" spans="1:13" ht="16.5" customHeight="1" outlineLevel="2">
      <c r="A492" s="88"/>
      <c r="B492" s="115"/>
      <c r="C492" s="23" t="s">
        <v>6</v>
      </c>
      <c r="D492" s="10">
        <v>0</v>
      </c>
      <c r="E492" s="10">
        <v>0</v>
      </c>
      <c r="F492" s="10">
        <v>0</v>
      </c>
      <c r="G492" s="11"/>
      <c r="H492" s="53"/>
      <c r="I492" s="53"/>
      <c r="J492" s="54"/>
      <c r="K492" s="117"/>
      <c r="L492" s="26"/>
      <c r="M492" s="27"/>
    </row>
    <row r="493" spans="1:13" ht="16.5" customHeight="1" outlineLevel="2">
      <c r="A493" s="88"/>
      <c r="B493" s="115"/>
      <c r="C493" s="23" t="s">
        <v>7</v>
      </c>
      <c r="D493" s="10">
        <v>0</v>
      </c>
      <c r="E493" s="10">
        <v>0</v>
      </c>
      <c r="F493" s="10">
        <v>0</v>
      </c>
      <c r="G493" s="11"/>
      <c r="H493" s="53"/>
      <c r="I493" s="53"/>
      <c r="J493" s="54"/>
      <c r="K493" s="117"/>
      <c r="L493" s="26"/>
      <c r="M493" s="27"/>
    </row>
    <row r="494" spans="1:13" ht="47.25" customHeight="1" outlineLevel="2">
      <c r="A494" s="88"/>
      <c r="B494" s="115"/>
      <c r="C494" s="23" t="s">
        <v>8</v>
      </c>
      <c r="D494" s="10">
        <v>0</v>
      </c>
      <c r="E494" s="10">
        <v>0</v>
      </c>
      <c r="F494" s="10">
        <v>0</v>
      </c>
      <c r="G494" s="11"/>
      <c r="H494" s="53"/>
      <c r="I494" s="53"/>
      <c r="J494" s="54"/>
      <c r="K494" s="117"/>
      <c r="L494" s="26"/>
      <c r="M494" s="27"/>
    </row>
    <row r="495" spans="1:13" ht="16.5" customHeight="1" outlineLevel="1">
      <c r="A495" s="59" t="s">
        <v>258</v>
      </c>
      <c r="B495" s="70" t="s">
        <v>259</v>
      </c>
      <c r="C495" s="23" t="s">
        <v>4</v>
      </c>
      <c r="D495" s="10">
        <f>D496+D497+D498+D499</f>
        <v>17931.82</v>
      </c>
      <c r="E495" s="10">
        <f>E496+E497+E498+E499</f>
        <v>17383.203239999999</v>
      </c>
      <c r="F495" s="10">
        <f>F496+F497+F498+F499</f>
        <v>17383.203239999999</v>
      </c>
      <c r="G495" s="11">
        <f>F495/D495</f>
        <v>0.96940540558627064</v>
      </c>
      <c r="H495" s="55"/>
      <c r="I495" s="52"/>
      <c r="J495" s="26"/>
      <c r="K495" s="42" t="s">
        <v>10</v>
      </c>
      <c r="L495" s="26"/>
      <c r="M495" s="27">
        <v>809</v>
      </c>
    </row>
    <row r="496" spans="1:13" ht="16.5" customHeight="1" outlineLevel="1">
      <c r="A496" s="59"/>
      <c r="B496" s="70"/>
      <c r="C496" s="23" t="s">
        <v>5</v>
      </c>
      <c r="D496" s="10">
        <f>D501+D506+D511+D516+D521</f>
        <v>10931.82</v>
      </c>
      <c r="E496" s="10">
        <f>E501+E506+E511+E516+E521</f>
        <v>10385.24324</v>
      </c>
      <c r="F496" s="10">
        <f>F501+F506+F511+F516+F521</f>
        <v>10385.24324</v>
      </c>
      <c r="G496" s="11">
        <f>F496/D496</f>
        <v>0.95000130261932603</v>
      </c>
      <c r="H496" s="55"/>
      <c r="I496" s="52"/>
      <c r="J496" s="26"/>
      <c r="K496" s="42"/>
      <c r="L496" s="26"/>
      <c r="M496" s="27"/>
    </row>
    <row r="497" spans="1:13" ht="16.5" customHeight="1" outlineLevel="1">
      <c r="A497" s="59"/>
      <c r="B497" s="70"/>
      <c r="C497" s="23" t="s">
        <v>6</v>
      </c>
      <c r="D497" s="10">
        <f t="shared" ref="D497:F499" si="30">D502+D507+D512+D517+D522</f>
        <v>0</v>
      </c>
      <c r="E497" s="10">
        <f t="shared" si="30"/>
        <v>0</v>
      </c>
      <c r="F497" s="10">
        <f t="shared" si="30"/>
        <v>0</v>
      </c>
      <c r="G497" s="10"/>
      <c r="H497" s="55"/>
      <c r="I497" s="52"/>
      <c r="J497" s="26"/>
      <c r="K497" s="42"/>
      <c r="L497" s="26"/>
      <c r="M497" s="27"/>
    </row>
    <row r="498" spans="1:13" ht="16.5" customHeight="1" outlineLevel="1">
      <c r="A498" s="59"/>
      <c r="B498" s="70"/>
      <c r="C498" s="23" t="s">
        <v>7</v>
      </c>
      <c r="D498" s="10">
        <f t="shared" si="30"/>
        <v>6000</v>
      </c>
      <c r="E498" s="10">
        <f t="shared" si="30"/>
        <v>5997.96</v>
      </c>
      <c r="F498" s="10">
        <f t="shared" si="30"/>
        <v>5997.96</v>
      </c>
      <c r="G498" s="16">
        <f>F498/D498</f>
        <v>0.99965999999999999</v>
      </c>
      <c r="H498" s="55"/>
      <c r="I498" s="52"/>
      <c r="J498" s="26"/>
      <c r="K498" s="42"/>
      <c r="L498" s="26"/>
      <c r="M498" s="27"/>
    </row>
    <row r="499" spans="1:13" ht="16.5" customHeight="1" outlineLevel="1">
      <c r="A499" s="59"/>
      <c r="B499" s="70"/>
      <c r="C499" s="23" t="s">
        <v>8</v>
      </c>
      <c r="D499" s="10">
        <f t="shared" si="30"/>
        <v>1000</v>
      </c>
      <c r="E499" s="10">
        <f t="shared" si="30"/>
        <v>1000</v>
      </c>
      <c r="F499" s="10">
        <f t="shared" si="30"/>
        <v>1000</v>
      </c>
      <c r="G499" s="11">
        <f>F499/D499</f>
        <v>1</v>
      </c>
      <c r="H499" s="55"/>
      <c r="I499" s="52"/>
      <c r="J499" s="26"/>
      <c r="K499" s="42"/>
      <c r="L499" s="26"/>
      <c r="M499" s="27"/>
    </row>
    <row r="500" spans="1:13" ht="16.5" customHeight="1" outlineLevel="2">
      <c r="A500" s="59" t="s">
        <v>260</v>
      </c>
      <c r="B500" s="53" t="s">
        <v>261</v>
      </c>
      <c r="C500" s="23" t="s">
        <v>4</v>
      </c>
      <c r="D500" s="10">
        <f>D501+D502+D503+D504</f>
        <v>0</v>
      </c>
      <c r="E500" s="10">
        <f>E501+E502+E503+E504</f>
        <v>0</v>
      </c>
      <c r="F500" s="10">
        <f>F501+F502+F503+F504</f>
        <v>0</v>
      </c>
      <c r="G500" s="11"/>
      <c r="H500" s="53" t="s">
        <v>262</v>
      </c>
      <c r="I500" s="53" t="s">
        <v>719</v>
      </c>
      <c r="J500" s="54" t="s">
        <v>579</v>
      </c>
      <c r="K500" s="117" t="s">
        <v>10</v>
      </c>
      <c r="L500" s="26"/>
      <c r="M500" s="27">
        <v>809</v>
      </c>
    </row>
    <row r="501" spans="1:13" ht="16.5" customHeight="1" outlineLevel="2">
      <c r="A501" s="59"/>
      <c r="B501" s="53"/>
      <c r="C501" s="23" t="s">
        <v>5</v>
      </c>
      <c r="D501" s="10">
        <v>0</v>
      </c>
      <c r="E501" s="10">
        <v>0</v>
      </c>
      <c r="F501" s="10">
        <v>0</v>
      </c>
      <c r="G501" s="11"/>
      <c r="H501" s="53"/>
      <c r="I501" s="53"/>
      <c r="J501" s="54"/>
      <c r="K501" s="117"/>
      <c r="L501" s="26"/>
      <c r="M501" s="27"/>
    </row>
    <row r="502" spans="1:13" ht="16.5" customHeight="1" outlineLevel="2">
      <c r="A502" s="59"/>
      <c r="B502" s="53"/>
      <c r="C502" s="23" t="s">
        <v>6</v>
      </c>
      <c r="D502" s="10">
        <v>0</v>
      </c>
      <c r="E502" s="10">
        <v>0</v>
      </c>
      <c r="F502" s="10">
        <v>0</v>
      </c>
      <c r="G502" s="11"/>
      <c r="H502" s="53"/>
      <c r="I502" s="53"/>
      <c r="J502" s="54"/>
      <c r="K502" s="117"/>
      <c r="L502" s="26"/>
      <c r="M502" s="27"/>
    </row>
    <row r="503" spans="1:13" ht="16.5" customHeight="1" outlineLevel="2">
      <c r="A503" s="59"/>
      <c r="B503" s="53"/>
      <c r="C503" s="23" t="s">
        <v>7</v>
      </c>
      <c r="D503" s="10">
        <v>0</v>
      </c>
      <c r="E503" s="10">
        <v>0</v>
      </c>
      <c r="F503" s="10">
        <v>0</v>
      </c>
      <c r="G503" s="11"/>
      <c r="H503" s="53"/>
      <c r="I503" s="53"/>
      <c r="J503" s="54"/>
      <c r="K503" s="117"/>
      <c r="L503" s="26"/>
      <c r="M503" s="27"/>
    </row>
    <row r="504" spans="1:13" ht="99" customHeight="1" outlineLevel="2">
      <c r="A504" s="59"/>
      <c r="B504" s="53"/>
      <c r="C504" s="23" t="s">
        <v>8</v>
      </c>
      <c r="D504" s="10">
        <v>0</v>
      </c>
      <c r="E504" s="10">
        <v>0</v>
      </c>
      <c r="F504" s="10">
        <v>0</v>
      </c>
      <c r="G504" s="11"/>
      <c r="H504" s="53"/>
      <c r="I504" s="53"/>
      <c r="J504" s="54"/>
      <c r="K504" s="117"/>
      <c r="L504" s="26"/>
      <c r="M504" s="27"/>
    </row>
    <row r="505" spans="1:13" ht="16.5" customHeight="1" outlineLevel="2">
      <c r="A505" s="88" t="s">
        <v>263</v>
      </c>
      <c r="B505" s="115" t="s">
        <v>264</v>
      </c>
      <c r="C505" s="23" t="s">
        <v>4</v>
      </c>
      <c r="D505" s="10">
        <f>D506+D507+D508+D509</f>
        <v>8000</v>
      </c>
      <c r="E505" s="10">
        <f>E506+E507+E508+E509</f>
        <v>7997.96</v>
      </c>
      <c r="F505" s="10">
        <f>F506+F507+F508+F509</f>
        <v>7997.96</v>
      </c>
      <c r="G505" s="11">
        <f>F505/D505</f>
        <v>0.99974499999999999</v>
      </c>
      <c r="H505" s="53" t="s">
        <v>265</v>
      </c>
      <c r="I505" s="53" t="s">
        <v>584</v>
      </c>
      <c r="J505" s="54" t="s">
        <v>579</v>
      </c>
      <c r="K505" s="117" t="s">
        <v>10</v>
      </c>
      <c r="L505" s="26"/>
      <c r="M505" s="27">
        <v>809</v>
      </c>
    </row>
    <row r="506" spans="1:13" ht="16.5" customHeight="1" outlineLevel="2">
      <c r="A506" s="88"/>
      <c r="B506" s="115"/>
      <c r="C506" s="23" t="s">
        <v>5</v>
      </c>
      <c r="D506" s="10">
        <v>5000</v>
      </c>
      <c r="E506" s="10">
        <v>5000</v>
      </c>
      <c r="F506" s="10">
        <v>5000</v>
      </c>
      <c r="G506" s="11">
        <f>F506/D506</f>
        <v>1</v>
      </c>
      <c r="H506" s="53"/>
      <c r="I506" s="53"/>
      <c r="J506" s="54"/>
      <c r="K506" s="117"/>
      <c r="L506" s="26"/>
      <c r="M506" s="27"/>
    </row>
    <row r="507" spans="1:13" ht="16.5" customHeight="1" outlineLevel="2">
      <c r="A507" s="88"/>
      <c r="B507" s="115"/>
      <c r="C507" s="23" t="s">
        <v>6</v>
      </c>
      <c r="D507" s="10">
        <v>0</v>
      </c>
      <c r="E507" s="10">
        <v>0</v>
      </c>
      <c r="F507" s="10">
        <v>0</v>
      </c>
      <c r="G507" s="11"/>
      <c r="H507" s="53"/>
      <c r="I507" s="53"/>
      <c r="J507" s="54"/>
      <c r="K507" s="117"/>
      <c r="L507" s="26"/>
      <c r="M507" s="27"/>
    </row>
    <row r="508" spans="1:13" ht="16.5" customHeight="1" outlineLevel="2">
      <c r="A508" s="88"/>
      <c r="B508" s="115"/>
      <c r="C508" s="23" t="s">
        <v>7</v>
      </c>
      <c r="D508" s="10">
        <v>3000</v>
      </c>
      <c r="E508" s="10">
        <v>2997.96</v>
      </c>
      <c r="F508" s="10">
        <v>2997.96</v>
      </c>
      <c r="G508" s="11">
        <f>F508/D508</f>
        <v>0.99931999999999999</v>
      </c>
      <c r="H508" s="53"/>
      <c r="I508" s="53"/>
      <c r="J508" s="54"/>
      <c r="K508" s="117"/>
      <c r="L508" s="26"/>
      <c r="M508" s="27"/>
    </row>
    <row r="509" spans="1:13" ht="55.5" customHeight="1" outlineLevel="2">
      <c r="A509" s="59"/>
      <c r="B509" s="115"/>
      <c r="C509" s="23" t="s">
        <v>8</v>
      </c>
      <c r="D509" s="10">
        <v>0</v>
      </c>
      <c r="E509" s="10">
        <v>0</v>
      </c>
      <c r="F509" s="10">
        <v>0</v>
      </c>
      <c r="G509" s="11"/>
      <c r="H509" s="53"/>
      <c r="I509" s="53"/>
      <c r="J509" s="54"/>
      <c r="K509" s="117"/>
      <c r="L509" s="26"/>
      <c r="M509" s="27"/>
    </row>
    <row r="510" spans="1:13" ht="16.5" customHeight="1" outlineLevel="2">
      <c r="A510" s="88" t="s">
        <v>266</v>
      </c>
      <c r="B510" s="115" t="s">
        <v>267</v>
      </c>
      <c r="C510" s="23" t="s">
        <v>4</v>
      </c>
      <c r="D510" s="10">
        <f>D511+D512+D513+D514</f>
        <v>2833.4409999999998</v>
      </c>
      <c r="E510" s="10">
        <f>E511+E512+E513+E514</f>
        <v>2786.864</v>
      </c>
      <c r="F510" s="10">
        <f>F511+F512+F513+F514</f>
        <v>2786.864</v>
      </c>
      <c r="G510" s="11">
        <f>F510/D510</f>
        <v>0.9835616834795573</v>
      </c>
      <c r="H510" s="53" t="s">
        <v>255</v>
      </c>
      <c r="I510" s="53" t="s">
        <v>585</v>
      </c>
      <c r="J510" s="54" t="s">
        <v>579</v>
      </c>
      <c r="K510" s="117" t="s">
        <v>10</v>
      </c>
      <c r="L510" s="26"/>
      <c r="M510" s="27">
        <v>809</v>
      </c>
    </row>
    <row r="511" spans="1:13" ht="16.5" customHeight="1" outlineLevel="2">
      <c r="A511" s="88"/>
      <c r="B511" s="115"/>
      <c r="C511" s="23" t="s">
        <v>5</v>
      </c>
      <c r="D511" s="10">
        <v>1833.441</v>
      </c>
      <c r="E511" s="10">
        <v>1786.864</v>
      </c>
      <c r="F511" s="10">
        <v>1786.864</v>
      </c>
      <c r="G511" s="11">
        <f>F511/D511</f>
        <v>0.97459585555248296</v>
      </c>
      <c r="H511" s="53"/>
      <c r="I511" s="53"/>
      <c r="J511" s="54"/>
      <c r="K511" s="117"/>
      <c r="L511" s="26"/>
      <c r="M511" s="27"/>
    </row>
    <row r="512" spans="1:13" ht="16.5" customHeight="1" outlineLevel="2">
      <c r="A512" s="88"/>
      <c r="B512" s="115"/>
      <c r="C512" s="23" t="s">
        <v>6</v>
      </c>
      <c r="D512" s="10">
        <v>0</v>
      </c>
      <c r="E512" s="10">
        <v>0</v>
      </c>
      <c r="F512" s="10">
        <v>0</v>
      </c>
      <c r="G512" s="11"/>
      <c r="H512" s="53"/>
      <c r="I512" s="53"/>
      <c r="J512" s="54"/>
      <c r="K512" s="117"/>
      <c r="L512" s="26"/>
      <c r="M512" s="27"/>
    </row>
    <row r="513" spans="1:13" ht="16.5" customHeight="1" outlineLevel="2">
      <c r="A513" s="88"/>
      <c r="B513" s="115"/>
      <c r="C513" s="23" t="s">
        <v>7</v>
      </c>
      <c r="D513" s="10">
        <v>1000</v>
      </c>
      <c r="E513" s="10">
        <v>1000</v>
      </c>
      <c r="F513" s="10">
        <v>1000</v>
      </c>
      <c r="G513" s="11">
        <f>F513/D513</f>
        <v>1</v>
      </c>
      <c r="H513" s="53"/>
      <c r="I513" s="53"/>
      <c r="J513" s="54"/>
      <c r="K513" s="117"/>
      <c r="L513" s="26"/>
      <c r="M513" s="27"/>
    </row>
    <row r="514" spans="1:13" ht="26.25" customHeight="1" outlineLevel="2">
      <c r="A514" s="59"/>
      <c r="B514" s="116"/>
      <c r="C514" s="23" t="s">
        <v>8</v>
      </c>
      <c r="D514" s="10">
        <v>0</v>
      </c>
      <c r="E514" s="10">
        <v>0</v>
      </c>
      <c r="F514" s="10">
        <v>0</v>
      </c>
      <c r="G514" s="11"/>
      <c r="H514" s="53"/>
      <c r="I514" s="53"/>
      <c r="J514" s="54"/>
      <c r="K514" s="117"/>
      <c r="L514" s="26"/>
      <c r="M514" s="27"/>
    </row>
    <row r="515" spans="1:13" s="1" customFormat="1" ht="16.5" customHeight="1" outlineLevel="2">
      <c r="A515" s="118" t="s">
        <v>268</v>
      </c>
      <c r="B515" s="119" t="s">
        <v>256</v>
      </c>
      <c r="C515" s="23" t="s">
        <v>4</v>
      </c>
      <c r="D515" s="10">
        <f>D516+D517+D518+D519</f>
        <v>3850</v>
      </c>
      <c r="E515" s="10">
        <f>E516+E517+E518+E519</f>
        <v>3350</v>
      </c>
      <c r="F515" s="10">
        <f>F516+F517+F518+F519</f>
        <v>3350</v>
      </c>
      <c r="G515" s="11">
        <f>F515/D515</f>
        <v>0.87012987012987009</v>
      </c>
      <c r="H515" s="121" t="s">
        <v>257</v>
      </c>
      <c r="I515" s="53" t="s">
        <v>586</v>
      </c>
      <c r="J515" s="54" t="s">
        <v>579</v>
      </c>
      <c r="K515" s="122" t="s">
        <v>10</v>
      </c>
      <c r="L515" s="30" t="s">
        <v>614</v>
      </c>
      <c r="M515" s="27">
        <v>809</v>
      </c>
    </row>
    <row r="516" spans="1:13" s="1" customFormat="1" ht="16.5" customHeight="1" outlineLevel="2">
      <c r="A516" s="118"/>
      <c r="B516" s="119"/>
      <c r="C516" s="23" t="s">
        <v>5</v>
      </c>
      <c r="D516" s="10">
        <v>2850</v>
      </c>
      <c r="E516" s="10">
        <v>2350</v>
      </c>
      <c r="F516" s="10">
        <v>2350</v>
      </c>
      <c r="G516" s="11">
        <f>F516/D516</f>
        <v>0.82456140350877194</v>
      </c>
      <c r="H516" s="121"/>
      <c r="I516" s="53"/>
      <c r="J516" s="54"/>
      <c r="K516" s="122"/>
      <c r="L516" s="31"/>
      <c r="M516" s="27"/>
    </row>
    <row r="517" spans="1:13" s="1" customFormat="1" ht="16.5" customHeight="1" outlineLevel="2">
      <c r="A517" s="118"/>
      <c r="B517" s="119"/>
      <c r="C517" s="23" t="s">
        <v>6</v>
      </c>
      <c r="D517" s="10">
        <v>0</v>
      </c>
      <c r="E517" s="10">
        <v>0</v>
      </c>
      <c r="F517" s="10">
        <v>0</v>
      </c>
      <c r="G517" s="11"/>
      <c r="H517" s="121"/>
      <c r="I517" s="53"/>
      <c r="J517" s="54"/>
      <c r="K517" s="122"/>
      <c r="L517" s="31"/>
      <c r="M517" s="27"/>
    </row>
    <row r="518" spans="1:13" s="1" customFormat="1" ht="16.5" customHeight="1" outlineLevel="2">
      <c r="A518" s="118"/>
      <c r="B518" s="119"/>
      <c r="C518" s="23" t="s">
        <v>7</v>
      </c>
      <c r="D518" s="10">
        <v>1000</v>
      </c>
      <c r="E518" s="10">
        <v>1000</v>
      </c>
      <c r="F518" s="10">
        <v>1000</v>
      </c>
      <c r="G518" s="11">
        <f>F518/D518</f>
        <v>1</v>
      </c>
      <c r="H518" s="121"/>
      <c r="I518" s="53"/>
      <c r="J518" s="54"/>
      <c r="K518" s="122"/>
      <c r="L518" s="31"/>
      <c r="M518" s="27"/>
    </row>
    <row r="519" spans="1:13" s="1" customFormat="1" ht="69.75" customHeight="1" outlineLevel="2">
      <c r="A519" s="93"/>
      <c r="B519" s="120"/>
      <c r="C519" s="23" t="s">
        <v>8</v>
      </c>
      <c r="D519" s="10">
        <v>0</v>
      </c>
      <c r="E519" s="10">
        <v>0</v>
      </c>
      <c r="F519" s="10">
        <v>0</v>
      </c>
      <c r="G519" s="11"/>
      <c r="H519" s="121"/>
      <c r="I519" s="53"/>
      <c r="J519" s="54"/>
      <c r="K519" s="122"/>
      <c r="L519" s="32"/>
      <c r="M519" s="27"/>
    </row>
    <row r="520" spans="1:13" ht="16.5" customHeight="1" outlineLevel="2">
      <c r="A520" s="88" t="s">
        <v>269</v>
      </c>
      <c r="B520" s="115" t="s">
        <v>270</v>
      </c>
      <c r="C520" s="23" t="s">
        <v>4</v>
      </c>
      <c r="D520" s="10">
        <f>D521+D522+D523+D524</f>
        <v>3248.3789999999999</v>
      </c>
      <c r="E520" s="10">
        <f>E521+E522+E523+E524</f>
        <v>3248.3792400000002</v>
      </c>
      <c r="F520" s="10">
        <f>F521+F522+F523+F524</f>
        <v>3248.3792400000002</v>
      </c>
      <c r="G520" s="11">
        <f>F520/D520</f>
        <v>1.0000000738830046</v>
      </c>
      <c r="H520" s="53" t="s">
        <v>271</v>
      </c>
      <c r="I520" s="53" t="s">
        <v>774</v>
      </c>
      <c r="J520" s="54" t="s">
        <v>579</v>
      </c>
      <c r="K520" s="117" t="s">
        <v>10</v>
      </c>
      <c r="L520" s="26"/>
      <c r="M520" s="27">
        <v>809</v>
      </c>
    </row>
    <row r="521" spans="1:13" ht="16.5" customHeight="1" outlineLevel="2">
      <c r="A521" s="88"/>
      <c r="B521" s="115"/>
      <c r="C521" s="23" t="s">
        <v>5</v>
      </c>
      <c r="D521" s="10">
        <v>1248.3789999999999</v>
      </c>
      <c r="E521" s="10">
        <v>1248.37924</v>
      </c>
      <c r="F521" s="10">
        <v>1248.37924</v>
      </c>
      <c r="G521" s="11">
        <f>F521/D521</f>
        <v>1.0000001922493089</v>
      </c>
      <c r="H521" s="53"/>
      <c r="I521" s="53"/>
      <c r="J521" s="54"/>
      <c r="K521" s="117"/>
      <c r="L521" s="26"/>
      <c r="M521" s="27"/>
    </row>
    <row r="522" spans="1:13" ht="16.5" customHeight="1" outlineLevel="2">
      <c r="A522" s="88"/>
      <c r="B522" s="115"/>
      <c r="C522" s="23" t="s">
        <v>6</v>
      </c>
      <c r="D522" s="10">
        <v>0</v>
      </c>
      <c r="E522" s="10">
        <v>0</v>
      </c>
      <c r="F522" s="10">
        <v>0</v>
      </c>
      <c r="G522" s="11"/>
      <c r="H522" s="53"/>
      <c r="I522" s="53"/>
      <c r="J522" s="54"/>
      <c r="K522" s="117"/>
      <c r="L522" s="26"/>
      <c r="M522" s="27"/>
    </row>
    <row r="523" spans="1:13" ht="16.5" customHeight="1" outlineLevel="2">
      <c r="A523" s="88"/>
      <c r="B523" s="115"/>
      <c r="C523" s="23" t="s">
        <v>7</v>
      </c>
      <c r="D523" s="10">
        <v>1000</v>
      </c>
      <c r="E523" s="10">
        <v>1000</v>
      </c>
      <c r="F523" s="10">
        <v>1000</v>
      </c>
      <c r="G523" s="11">
        <f>F523/D523</f>
        <v>1</v>
      </c>
      <c r="H523" s="53"/>
      <c r="I523" s="53"/>
      <c r="J523" s="54"/>
      <c r="K523" s="117"/>
      <c r="L523" s="26"/>
      <c r="M523" s="27"/>
    </row>
    <row r="524" spans="1:13" ht="44.25" customHeight="1" outlineLevel="2">
      <c r="A524" s="59"/>
      <c r="B524" s="116"/>
      <c r="C524" s="23" t="s">
        <v>8</v>
      </c>
      <c r="D524" s="10">
        <v>1000</v>
      </c>
      <c r="E524" s="10">
        <v>1000</v>
      </c>
      <c r="F524" s="10">
        <v>1000</v>
      </c>
      <c r="G524" s="11">
        <f>F524/D524</f>
        <v>1</v>
      </c>
      <c r="H524" s="53"/>
      <c r="I524" s="53"/>
      <c r="J524" s="54"/>
      <c r="K524" s="117"/>
      <c r="L524" s="26"/>
      <c r="M524" s="27"/>
    </row>
    <row r="525" spans="1:13" ht="16.5" customHeight="1" outlineLevel="1">
      <c r="A525" s="59" t="s">
        <v>272</v>
      </c>
      <c r="B525" s="70" t="s">
        <v>273</v>
      </c>
      <c r="C525" s="23" t="s">
        <v>4</v>
      </c>
      <c r="D525" s="10">
        <f>D526+D527+D528+D529</f>
        <v>89</v>
      </c>
      <c r="E525" s="10">
        <f>E526+E527+E528+E529</f>
        <v>89</v>
      </c>
      <c r="F525" s="10">
        <f>F526+F527+F528+F529</f>
        <v>89</v>
      </c>
      <c r="G525" s="11">
        <f>F525/D525</f>
        <v>1</v>
      </c>
      <c r="H525" s="55"/>
      <c r="I525" s="52"/>
      <c r="J525" s="26"/>
      <c r="K525" s="42" t="s">
        <v>10</v>
      </c>
      <c r="L525" s="26"/>
      <c r="M525" s="27">
        <v>809</v>
      </c>
    </row>
    <row r="526" spans="1:13" ht="16.5" customHeight="1" outlineLevel="1">
      <c r="A526" s="59"/>
      <c r="B526" s="70"/>
      <c r="C526" s="23" t="s">
        <v>5</v>
      </c>
      <c r="D526" s="10">
        <f>D531+D536+D541+D546+D551+D556+D561</f>
        <v>89</v>
      </c>
      <c r="E526" s="10">
        <f>E531+E536+E541+E546+E551+E556+E561</f>
        <v>89</v>
      </c>
      <c r="F526" s="10">
        <f>F531+F536+F541+F546+F551+F556+F561</f>
        <v>89</v>
      </c>
      <c r="G526" s="11">
        <f>F526/D526</f>
        <v>1</v>
      </c>
      <c r="H526" s="55"/>
      <c r="I526" s="52"/>
      <c r="J526" s="26"/>
      <c r="K526" s="42"/>
      <c r="L526" s="26"/>
      <c r="M526" s="27"/>
    </row>
    <row r="527" spans="1:13" ht="16.5" customHeight="1" outlineLevel="1">
      <c r="A527" s="59"/>
      <c r="B527" s="70"/>
      <c r="C527" s="23" t="s">
        <v>6</v>
      </c>
      <c r="D527" s="10">
        <f t="shared" ref="D527:F529" si="31">D532+D537+D542+D547+D552+D557+D562</f>
        <v>0</v>
      </c>
      <c r="E527" s="10">
        <f t="shared" si="31"/>
        <v>0</v>
      </c>
      <c r="F527" s="10">
        <f t="shared" si="31"/>
        <v>0</v>
      </c>
      <c r="G527" s="10"/>
      <c r="H527" s="55"/>
      <c r="I527" s="52"/>
      <c r="J527" s="26"/>
      <c r="K527" s="42"/>
      <c r="L527" s="26"/>
      <c r="M527" s="27"/>
    </row>
    <row r="528" spans="1:13" ht="16.5" customHeight="1" outlineLevel="1">
      <c r="A528" s="59"/>
      <c r="B528" s="70"/>
      <c r="C528" s="23" t="s">
        <v>7</v>
      </c>
      <c r="D528" s="10">
        <f t="shared" si="31"/>
        <v>0</v>
      </c>
      <c r="E528" s="10">
        <f t="shared" si="31"/>
        <v>0</v>
      </c>
      <c r="F528" s="10">
        <f t="shared" si="31"/>
        <v>0</v>
      </c>
      <c r="G528" s="10"/>
      <c r="H528" s="55"/>
      <c r="I528" s="52"/>
      <c r="J528" s="26"/>
      <c r="K528" s="42"/>
      <c r="L528" s="26"/>
      <c r="M528" s="27"/>
    </row>
    <row r="529" spans="1:13" ht="27" customHeight="1" outlineLevel="1">
      <c r="A529" s="59"/>
      <c r="B529" s="70"/>
      <c r="C529" s="23" t="s">
        <v>8</v>
      </c>
      <c r="D529" s="10">
        <f t="shared" si="31"/>
        <v>0</v>
      </c>
      <c r="E529" s="10">
        <f t="shared" si="31"/>
        <v>0</v>
      </c>
      <c r="F529" s="10">
        <f t="shared" si="31"/>
        <v>0</v>
      </c>
      <c r="G529" s="10"/>
      <c r="H529" s="55"/>
      <c r="I529" s="52"/>
      <c r="J529" s="26"/>
      <c r="K529" s="42"/>
      <c r="L529" s="26"/>
      <c r="M529" s="27"/>
    </row>
    <row r="530" spans="1:13" ht="16.5" customHeight="1" outlineLevel="2">
      <c r="A530" s="59" t="s">
        <v>274</v>
      </c>
      <c r="B530" s="115" t="s">
        <v>275</v>
      </c>
      <c r="C530" s="23" t="s">
        <v>4</v>
      </c>
      <c r="D530" s="10">
        <f>D531+D532+D533+D534</f>
        <v>0</v>
      </c>
      <c r="E530" s="10">
        <f>E531+E532+E533+E534</f>
        <v>0</v>
      </c>
      <c r="F530" s="10">
        <f>F531+F532+F533+F534</f>
        <v>0</v>
      </c>
      <c r="G530" s="11"/>
      <c r="H530" s="53" t="s">
        <v>276</v>
      </c>
      <c r="I530" s="53" t="s">
        <v>587</v>
      </c>
      <c r="J530" s="54" t="s">
        <v>579</v>
      </c>
      <c r="K530" s="117" t="s">
        <v>10</v>
      </c>
      <c r="L530" s="26"/>
      <c r="M530" s="27">
        <v>809</v>
      </c>
    </row>
    <row r="531" spans="1:13" ht="16.5" customHeight="1" outlineLevel="2">
      <c r="A531" s="59"/>
      <c r="B531" s="115"/>
      <c r="C531" s="23" t="s">
        <v>5</v>
      </c>
      <c r="D531" s="10">
        <v>0</v>
      </c>
      <c r="E531" s="10">
        <v>0</v>
      </c>
      <c r="F531" s="10">
        <v>0</v>
      </c>
      <c r="G531" s="11"/>
      <c r="H531" s="53"/>
      <c r="I531" s="53"/>
      <c r="J531" s="54"/>
      <c r="K531" s="117"/>
      <c r="L531" s="26"/>
      <c r="M531" s="27"/>
    </row>
    <row r="532" spans="1:13" ht="16.5" customHeight="1" outlineLevel="2">
      <c r="A532" s="59"/>
      <c r="B532" s="115"/>
      <c r="C532" s="23" t="s">
        <v>6</v>
      </c>
      <c r="D532" s="10">
        <v>0</v>
      </c>
      <c r="E532" s="10">
        <v>0</v>
      </c>
      <c r="F532" s="10">
        <v>0</v>
      </c>
      <c r="G532" s="11"/>
      <c r="H532" s="53"/>
      <c r="I532" s="53"/>
      <c r="J532" s="54"/>
      <c r="K532" s="117"/>
      <c r="L532" s="26"/>
      <c r="M532" s="27"/>
    </row>
    <row r="533" spans="1:13" ht="16.5" customHeight="1" outlineLevel="2">
      <c r="A533" s="59"/>
      <c r="B533" s="115"/>
      <c r="C533" s="23" t="s">
        <v>7</v>
      </c>
      <c r="D533" s="10">
        <v>0</v>
      </c>
      <c r="E533" s="10">
        <v>0</v>
      </c>
      <c r="F533" s="10">
        <v>0</v>
      </c>
      <c r="G533" s="11"/>
      <c r="H533" s="53"/>
      <c r="I533" s="53"/>
      <c r="J533" s="54"/>
      <c r="K533" s="117"/>
      <c r="L533" s="26"/>
      <c r="M533" s="27"/>
    </row>
    <row r="534" spans="1:13" ht="84" customHeight="1" outlineLevel="2">
      <c r="A534" s="59"/>
      <c r="B534" s="116"/>
      <c r="C534" s="23" t="s">
        <v>8</v>
      </c>
      <c r="D534" s="10">
        <v>0</v>
      </c>
      <c r="E534" s="10">
        <v>0</v>
      </c>
      <c r="F534" s="10">
        <v>0</v>
      </c>
      <c r="G534" s="11"/>
      <c r="H534" s="53"/>
      <c r="I534" s="53"/>
      <c r="J534" s="54"/>
      <c r="K534" s="117"/>
      <c r="L534" s="26"/>
      <c r="M534" s="27"/>
    </row>
    <row r="535" spans="1:13" ht="16.5" customHeight="1" outlineLevel="2">
      <c r="A535" s="59" t="s">
        <v>277</v>
      </c>
      <c r="B535" s="115" t="s">
        <v>278</v>
      </c>
      <c r="C535" s="23" t="s">
        <v>4</v>
      </c>
      <c r="D535" s="10">
        <f>D536+D537+D538+D539</f>
        <v>89</v>
      </c>
      <c r="E535" s="10">
        <f>E536+E537+E538+E539</f>
        <v>89</v>
      </c>
      <c r="F535" s="10">
        <f>F536+F537+F538+F539</f>
        <v>89</v>
      </c>
      <c r="G535" s="11">
        <f>F535/D535</f>
        <v>1</v>
      </c>
      <c r="H535" s="53" t="s">
        <v>279</v>
      </c>
      <c r="I535" s="53" t="s">
        <v>725</v>
      </c>
      <c r="J535" s="54" t="s">
        <v>579</v>
      </c>
      <c r="K535" s="117" t="s">
        <v>10</v>
      </c>
      <c r="L535" s="26"/>
      <c r="M535" s="27">
        <v>809</v>
      </c>
    </row>
    <row r="536" spans="1:13" ht="16.5" customHeight="1" outlineLevel="2">
      <c r="A536" s="59"/>
      <c r="B536" s="115"/>
      <c r="C536" s="23" t="s">
        <v>5</v>
      </c>
      <c r="D536" s="10">
        <v>89</v>
      </c>
      <c r="E536" s="10">
        <v>89</v>
      </c>
      <c r="F536" s="10">
        <v>89</v>
      </c>
      <c r="G536" s="11">
        <f>F536/D536</f>
        <v>1</v>
      </c>
      <c r="H536" s="53"/>
      <c r="I536" s="53"/>
      <c r="J536" s="54"/>
      <c r="K536" s="117"/>
      <c r="L536" s="26"/>
      <c r="M536" s="27"/>
    </row>
    <row r="537" spans="1:13" ht="16.5" customHeight="1" outlineLevel="2">
      <c r="A537" s="59"/>
      <c r="B537" s="115"/>
      <c r="C537" s="23" t="s">
        <v>6</v>
      </c>
      <c r="D537" s="10">
        <v>0</v>
      </c>
      <c r="E537" s="10">
        <v>0</v>
      </c>
      <c r="F537" s="10">
        <v>0</v>
      </c>
      <c r="G537" s="11"/>
      <c r="H537" s="53"/>
      <c r="I537" s="53"/>
      <c r="J537" s="54"/>
      <c r="K537" s="117"/>
      <c r="L537" s="26"/>
      <c r="M537" s="27"/>
    </row>
    <row r="538" spans="1:13" ht="16.5" customHeight="1" outlineLevel="2">
      <c r="A538" s="59"/>
      <c r="B538" s="115"/>
      <c r="C538" s="23" t="s">
        <v>7</v>
      </c>
      <c r="D538" s="10">
        <v>0</v>
      </c>
      <c r="E538" s="10">
        <v>0</v>
      </c>
      <c r="F538" s="10">
        <v>0</v>
      </c>
      <c r="G538" s="11"/>
      <c r="H538" s="53"/>
      <c r="I538" s="53"/>
      <c r="J538" s="54"/>
      <c r="K538" s="117"/>
      <c r="L538" s="26"/>
      <c r="M538" s="27"/>
    </row>
    <row r="539" spans="1:13" ht="42.75" customHeight="1" outlineLevel="2">
      <c r="A539" s="59"/>
      <c r="B539" s="116"/>
      <c r="C539" s="23" t="s">
        <v>8</v>
      </c>
      <c r="D539" s="10">
        <v>0</v>
      </c>
      <c r="E539" s="10">
        <v>0</v>
      </c>
      <c r="F539" s="10">
        <v>0</v>
      </c>
      <c r="G539" s="11"/>
      <c r="H539" s="53"/>
      <c r="I539" s="53"/>
      <c r="J539" s="54"/>
      <c r="K539" s="117"/>
      <c r="L539" s="26"/>
      <c r="M539" s="27"/>
    </row>
    <row r="540" spans="1:13" ht="16.5" customHeight="1" outlineLevel="2">
      <c r="A540" s="59" t="s">
        <v>280</v>
      </c>
      <c r="B540" s="115" t="s">
        <v>281</v>
      </c>
      <c r="C540" s="23" t="s">
        <v>4</v>
      </c>
      <c r="D540" s="10">
        <f>D541+D542+D543+D544</f>
        <v>0</v>
      </c>
      <c r="E540" s="10">
        <f>E541+E542+E543+E544</f>
        <v>0</v>
      </c>
      <c r="F540" s="10">
        <f>F541+F542+F543+F544</f>
        <v>0</v>
      </c>
      <c r="G540" s="11"/>
      <c r="H540" s="53" t="s">
        <v>282</v>
      </c>
      <c r="I540" s="53" t="s">
        <v>755</v>
      </c>
      <c r="J540" s="54" t="s">
        <v>579</v>
      </c>
      <c r="K540" s="117" t="s">
        <v>10</v>
      </c>
      <c r="L540" s="26"/>
      <c r="M540" s="27">
        <v>809</v>
      </c>
    </row>
    <row r="541" spans="1:13" ht="16.5" customHeight="1" outlineLevel="2">
      <c r="A541" s="59"/>
      <c r="B541" s="115"/>
      <c r="C541" s="23" t="s">
        <v>5</v>
      </c>
      <c r="D541" s="10">
        <v>0</v>
      </c>
      <c r="E541" s="10">
        <v>0</v>
      </c>
      <c r="F541" s="10">
        <v>0</v>
      </c>
      <c r="G541" s="11"/>
      <c r="H541" s="53"/>
      <c r="I541" s="53"/>
      <c r="J541" s="54"/>
      <c r="K541" s="117"/>
      <c r="L541" s="26"/>
      <c r="M541" s="27"/>
    </row>
    <row r="542" spans="1:13" ht="16.5" customHeight="1" outlineLevel="2">
      <c r="A542" s="59"/>
      <c r="B542" s="115"/>
      <c r="C542" s="23" t="s">
        <v>6</v>
      </c>
      <c r="D542" s="10">
        <v>0</v>
      </c>
      <c r="E542" s="10">
        <v>0</v>
      </c>
      <c r="F542" s="10">
        <v>0</v>
      </c>
      <c r="G542" s="11"/>
      <c r="H542" s="53"/>
      <c r="I542" s="53"/>
      <c r="J542" s="54"/>
      <c r="K542" s="117"/>
      <c r="L542" s="26"/>
      <c r="M542" s="27"/>
    </row>
    <row r="543" spans="1:13" ht="16.5" customHeight="1" outlineLevel="2">
      <c r="A543" s="59"/>
      <c r="B543" s="115"/>
      <c r="C543" s="23" t="s">
        <v>7</v>
      </c>
      <c r="D543" s="10">
        <v>0</v>
      </c>
      <c r="E543" s="10">
        <v>0</v>
      </c>
      <c r="F543" s="10">
        <v>0</v>
      </c>
      <c r="G543" s="11"/>
      <c r="H543" s="53"/>
      <c r="I543" s="53"/>
      <c r="J543" s="54"/>
      <c r="K543" s="117"/>
      <c r="L543" s="26"/>
      <c r="M543" s="27"/>
    </row>
    <row r="544" spans="1:13" ht="205.5" customHeight="1" outlineLevel="2">
      <c r="A544" s="59"/>
      <c r="B544" s="116"/>
      <c r="C544" s="23" t="s">
        <v>8</v>
      </c>
      <c r="D544" s="10">
        <v>0</v>
      </c>
      <c r="E544" s="10">
        <v>0</v>
      </c>
      <c r="F544" s="10">
        <v>0</v>
      </c>
      <c r="G544" s="11"/>
      <c r="H544" s="53"/>
      <c r="I544" s="53"/>
      <c r="J544" s="54"/>
      <c r="K544" s="117"/>
      <c r="L544" s="26"/>
      <c r="M544" s="27"/>
    </row>
    <row r="545" spans="1:13" ht="16.5" customHeight="1" outlineLevel="2">
      <c r="A545" s="59" t="s">
        <v>283</v>
      </c>
      <c r="B545" s="115" t="s">
        <v>775</v>
      </c>
      <c r="C545" s="23" t="s">
        <v>4</v>
      </c>
      <c r="D545" s="10">
        <f>D546+D547+D548+D549</f>
        <v>0</v>
      </c>
      <c r="E545" s="10">
        <f>E546+E547+E548+E549</f>
        <v>0</v>
      </c>
      <c r="F545" s="10">
        <f>F546+F547+F548+F549</f>
        <v>0</v>
      </c>
      <c r="G545" s="11"/>
      <c r="H545" s="53" t="s">
        <v>284</v>
      </c>
      <c r="I545" s="53" t="s">
        <v>720</v>
      </c>
      <c r="J545" s="54" t="s">
        <v>579</v>
      </c>
      <c r="K545" s="117" t="s">
        <v>10</v>
      </c>
      <c r="L545" s="26"/>
      <c r="M545" s="27">
        <v>809</v>
      </c>
    </row>
    <row r="546" spans="1:13" ht="16.5" customHeight="1" outlineLevel="2">
      <c r="A546" s="59"/>
      <c r="B546" s="115"/>
      <c r="C546" s="23" t="s">
        <v>5</v>
      </c>
      <c r="D546" s="10">
        <v>0</v>
      </c>
      <c r="E546" s="10">
        <v>0</v>
      </c>
      <c r="F546" s="10">
        <v>0</v>
      </c>
      <c r="G546" s="11"/>
      <c r="H546" s="53"/>
      <c r="I546" s="53"/>
      <c r="J546" s="54"/>
      <c r="K546" s="117"/>
      <c r="L546" s="26"/>
      <c r="M546" s="27"/>
    </row>
    <row r="547" spans="1:13" ht="16.5" customHeight="1" outlineLevel="2">
      <c r="A547" s="59"/>
      <c r="B547" s="115"/>
      <c r="C547" s="23" t="s">
        <v>6</v>
      </c>
      <c r="D547" s="10">
        <v>0</v>
      </c>
      <c r="E547" s="10">
        <v>0</v>
      </c>
      <c r="F547" s="10">
        <v>0</v>
      </c>
      <c r="G547" s="11"/>
      <c r="H547" s="53"/>
      <c r="I547" s="53"/>
      <c r="J547" s="54"/>
      <c r="K547" s="117"/>
      <c r="L547" s="26"/>
      <c r="M547" s="27"/>
    </row>
    <row r="548" spans="1:13" ht="16.5" customHeight="1" outlineLevel="2">
      <c r="A548" s="59"/>
      <c r="B548" s="115"/>
      <c r="C548" s="23" t="s">
        <v>7</v>
      </c>
      <c r="D548" s="10">
        <v>0</v>
      </c>
      <c r="E548" s="10">
        <v>0</v>
      </c>
      <c r="F548" s="10">
        <v>0</v>
      </c>
      <c r="G548" s="11"/>
      <c r="H548" s="53"/>
      <c r="I548" s="53"/>
      <c r="J548" s="54"/>
      <c r="K548" s="117"/>
      <c r="L548" s="26"/>
      <c r="M548" s="27"/>
    </row>
    <row r="549" spans="1:13" ht="58.5" customHeight="1" outlineLevel="2">
      <c r="A549" s="59"/>
      <c r="B549" s="116"/>
      <c r="C549" s="23" t="s">
        <v>8</v>
      </c>
      <c r="D549" s="10">
        <v>0</v>
      </c>
      <c r="E549" s="10">
        <v>0</v>
      </c>
      <c r="F549" s="10">
        <v>0</v>
      </c>
      <c r="G549" s="11"/>
      <c r="H549" s="53"/>
      <c r="I549" s="53"/>
      <c r="J549" s="54"/>
      <c r="K549" s="117"/>
      <c r="L549" s="26"/>
      <c r="M549" s="27"/>
    </row>
    <row r="550" spans="1:13" ht="16.5" customHeight="1" outlineLevel="2">
      <c r="A550" s="59" t="s">
        <v>285</v>
      </c>
      <c r="B550" s="115" t="s">
        <v>286</v>
      </c>
      <c r="C550" s="23" t="s">
        <v>4</v>
      </c>
      <c r="D550" s="10">
        <f>D551+D552+D553+D554</f>
        <v>0</v>
      </c>
      <c r="E550" s="10">
        <f>E551+E552+E553+E554</f>
        <v>0</v>
      </c>
      <c r="F550" s="10">
        <f>F551+F552+F553+F554</f>
        <v>0</v>
      </c>
      <c r="G550" s="11"/>
      <c r="H550" s="53" t="s">
        <v>287</v>
      </c>
      <c r="I550" s="53" t="s">
        <v>726</v>
      </c>
      <c r="J550" s="54" t="s">
        <v>579</v>
      </c>
      <c r="K550" s="117" t="s">
        <v>10</v>
      </c>
      <c r="L550" s="26"/>
      <c r="M550" s="27">
        <v>809</v>
      </c>
    </row>
    <row r="551" spans="1:13" ht="16.5" customHeight="1" outlineLevel="2">
      <c r="A551" s="59"/>
      <c r="B551" s="115"/>
      <c r="C551" s="23" t="s">
        <v>5</v>
      </c>
      <c r="D551" s="10">
        <v>0</v>
      </c>
      <c r="E551" s="10">
        <v>0</v>
      </c>
      <c r="F551" s="10">
        <v>0</v>
      </c>
      <c r="G551" s="11"/>
      <c r="H551" s="53"/>
      <c r="I551" s="53"/>
      <c r="J551" s="54"/>
      <c r="K551" s="117"/>
      <c r="L551" s="26"/>
      <c r="M551" s="27"/>
    </row>
    <row r="552" spans="1:13" ht="16.5" customHeight="1" outlineLevel="2">
      <c r="A552" s="59"/>
      <c r="B552" s="115"/>
      <c r="C552" s="23" t="s">
        <v>6</v>
      </c>
      <c r="D552" s="10">
        <v>0</v>
      </c>
      <c r="E552" s="10">
        <v>0</v>
      </c>
      <c r="F552" s="10">
        <v>0</v>
      </c>
      <c r="G552" s="11"/>
      <c r="H552" s="53"/>
      <c r="I552" s="53"/>
      <c r="J552" s="54"/>
      <c r="K552" s="117"/>
      <c r="L552" s="26"/>
      <c r="M552" s="27"/>
    </row>
    <row r="553" spans="1:13" ht="16.5" customHeight="1" outlineLevel="2">
      <c r="A553" s="59"/>
      <c r="B553" s="115"/>
      <c r="C553" s="23" t="s">
        <v>7</v>
      </c>
      <c r="D553" s="10">
        <v>0</v>
      </c>
      <c r="E553" s="10">
        <v>0</v>
      </c>
      <c r="F553" s="10">
        <v>0</v>
      </c>
      <c r="G553" s="11"/>
      <c r="H553" s="53"/>
      <c r="I553" s="53"/>
      <c r="J553" s="54"/>
      <c r="K553" s="117"/>
      <c r="L553" s="26"/>
      <c r="M553" s="27"/>
    </row>
    <row r="554" spans="1:13" ht="131.25" customHeight="1" outlineLevel="2">
      <c r="A554" s="59"/>
      <c r="B554" s="115"/>
      <c r="C554" s="23" t="s">
        <v>8</v>
      </c>
      <c r="D554" s="10">
        <v>0</v>
      </c>
      <c r="E554" s="10">
        <v>0</v>
      </c>
      <c r="F554" s="10">
        <v>0</v>
      </c>
      <c r="G554" s="11"/>
      <c r="H554" s="53"/>
      <c r="I554" s="53"/>
      <c r="J554" s="54"/>
      <c r="K554" s="117"/>
      <c r="L554" s="26"/>
      <c r="M554" s="27"/>
    </row>
    <row r="555" spans="1:13" ht="16.5" customHeight="1" outlineLevel="2">
      <c r="A555" s="59" t="s">
        <v>288</v>
      </c>
      <c r="B555" s="115" t="s">
        <v>289</v>
      </c>
      <c r="C555" s="23" t="s">
        <v>4</v>
      </c>
      <c r="D555" s="10">
        <f>D556+D557+D558+D559</f>
        <v>0</v>
      </c>
      <c r="E555" s="10">
        <f>E556+E557+E558+E559</f>
        <v>0</v>
      </c>
      <c r="F555" s="10">
        <f>F556+F557+F558+F559</f>
        <v>0</v>
      </c>
      <c r="G555" s="11"/>
      <c r="H555" s="53" t="s">
        <v>290</v>
      </c>
      <c r="I555" s="53" t="s">
        <v>613</v>
      </c>
      <c r="J555" s="54" t="s">
        <v>579</v>
      </c>
      <c r="K555" s="117" t="s">
        <v>10</v>
      </c>
      <c r="L555" s="26"/>
      <c r="M555" s="27">
        <v>809</v>
      </c>
    </row>
    <row r="556" spans="1:13" ht="16.5" customHeight="1" outlineLevel="2">
      <c r="A556" s="59"/>
      <c r="B556" s="115"/>
      <c r="C556" s="23" t="s">
        <v>5</v>
      </c>
      <c r="D556" s="10">
        <v>0</v>
      </c>
      <c r="E556" s="10">
        <v>0</v>
      </c>
      <c r="F556" s="10">
        <v>0</v>
      </c>
      <c r="G556" s="11"/>
      <c r="H556" s="53"/>
      <c r="I556" s="53"/>
      <c r="J556" s="54"/>
      <c r="K556" s="117"/>
      <c r="L556" s="26"/>
      <c r="M556" s="27"/>
    </row>
    <row r="557" spans="1:13" ht="16.5" customHeight="1" outlineLevel="2">
      <c r="A557" s="59"/>
      <c r="B557" s="115"/>
      <c r="C557" s="23" t="s">
        <v>6</v>
      </c>
      <c r="D557" s="10">
        <v>0</v>
      </c>
      <c r="E557" s="10">
        <v>0</v>
      </c>
      <c r="F557" s="10">
        <v>0</v>
      </c>
      <c r="G557" s="11"/>
      <c r="H557" s="53"/>
      <c r="I557" s="53"/>
      <c r="J557" s="54"/>
      <c r="K557" s="117"/>
      <c r="L557" s="26"/>
      <c r="M557" s="27"/>
    </row>
    <row r="558" spans="1:13" ht="16.5" customHeight="1" outlineLevel="2">
      <c r="A558" s="59"/>
      <c r="B558" s="115"/>
      <c r="C558" s="23" t="s">
        <v>7</v>
      </c>
      <c r="D558" s="10">
        <v>0</v>
      </c>
      <c r="E558" s="10">
        <v>0</v>
      </c>
      <c r="F558" s="10">
        <v>0</v>
      </c>
      <c r="G558" s="11"/>
      <c r="H558" s="53"/>
      <c r="I558" s="53"/>
      <c r="J558" s="54"/>
      <c r="K558" s="117"/>
      <c r="L558" s="26"/>
      <c r="M558" s="27"/>
    </row>
    <row r="559" spans="1:13" ht="139.5" customHeight="1" outlineLevel="2">
      <c r="A559" s="59"/>
      <c r="B559" s="116"/>
      <c r="C559" s="23" t="s">
        <v>8</v>
      </c>
      <c r="D559" s="10">
        <v>0</v>
      </c>
      <c r="E559" s="10">
        <v>0</v>
      </c>
      <c r="F559" s="10">
        <v>0</v>
      </c>
      <c r="G559" s="11"/>
      <c r="H559" s="53"/>
      <c r="I559" s="53"/>
      <c r="J559" s="54"/>
      <c r="K559" s="117"/>
      <c r="L559" s="26"/>
      <c r="M559" s="27"/>
    </row>
    <row r="560" spans="1:13" ht="16.5" customHeight="1" outlineLevel="2">
      <c r="A560" s="59" t="s">
        <v>291</v>
      </c>
      <c r="B560" s="115" t="s">
        <v>292</v>
      </c>
      <c r="C560" s="23" t="s">
        <v>4</v>
      </c>
      <c r="D560" s="10">
        <f>D561+D562+D563+D564</f>
        <v>0</v>
      </c>
      <c r="E560" s="10">
        <f>E561+E562+E563+E564</f>
        <v>0</v>
      </c>
      <c r="F560" s="10">
        <f>F561+F562+F563+F564</f>
        <v>0</v>
      </c>
      <c r="G560" s="11"/>
      <c r="H560" s="53" t="s">
        <v>293</v>
      </c>
      <c r="I560" s="53" t="s">
        <v>721</v>
      </c>
      <c r="J560" s="54" t="s">
        <v>579</v>
      </c>
      <c r="K560" s="117" t="s">
        <v>10</v>
      </c>
      <c r="L560" s="26"/>
      <c r="M560" s="27">
        <v>809</v>
      </c>
    </row>
    <row r="561" spans="1:13" ht="16.5" customHeight="1" outlineLevel="2">
      <c r="A561" s="59"/>
      <c r="B561" s="115"/>
      <c r="C561" s="23" t="s">
        <v>5</v>
      </c>
      <c r="D561" s="10">
        <v>0</v>
      </c>
      <c r="E561" s="10">
        <v>0</v>
      </c>
      <c r="F561" s="10">
        <v>0</v>
      </c>
      <c r="G561" s="11"/>
      <c r="H561" s="53"/>
      <c r="I561" s="53"/>
      <c r="J561" s="54"/>
      <c r="K561" s="117"/>
      <c r="L561" s="26"/>
      <c r="M561" s="27"/>
    </row>
    <row r="562" spans="1:13" ht="16.5" customHeight="1" outlineLevel="2">
      <c r="A562" s="59"/>
      <c r="B562" s="115"/>
      <c r="C562" s="23" t="s">
        <v>6</v>
      </c>
      <c r="D562" s="10">
        <v>0</v>
      </c>
      <c r="E562" s="10">
        <v>0</v>
      </c>
      <c r="F562" s="10">
        <v>0</v>
      </c>
      <c r="G562" s="11"/>
      <c r="H562" s="53"/>
      <c r="I562" s="53"/>
      <c r="J562" s="54"/>
      <c r="K562" s="117"/>
      <c r="L562" s="26"/>
      <c r="M562" s="27"/>
    </row>
    <row r="563" spans="1:13" ht="16.5" customHeight="1" outlineLevel="2">
      <c r="A563" s="59"/>
      <c r="B563" s="115"/>
      <c r="C563" s="23" t="s">
        <v>7</v>
      </c>
      <c r="D563" s="10">
        <v>0</v>
      </c>
      <c r="E563" s="10">
        <v>0</v>
      </c>
      <c r="F563" s="10">
        <v>0</v>
      </c>
      <c r="G563" s="11"/>
      <c r="H563" s="53"/>
      <c r="I563" s="53"/>
      <c r="J563" s="54"/>
      <c r="K563" s="117"/>
      <c r="L563" s="26"/>
      <c r="M563" s="27"/>
    </row>
    <row r="564" spans="1:13" ht="156.75" customHeight="1" outlineLevel="2">
      <c r="A564" s="59"/>
      <c r="B564" s="116"/>
      <c r="C564" s="23" t="s">
        <v>8</v>
      </c>
      <c r="D564" s="10">
        <v>0</v>
      </c>
      <c r="E564" s="10">
        <v>0</v>
      </c>
      <c r="F564" s="10">
        <v>0</v>
      </c>
      <c r="G564" s="11"/>
      <c r="H564" s="53"/>
      <c r="I564" s="53"/>
      <c r="J564" s="54"/>
      <c r="K564" s="117"/>
      <c r="L564" s="26"/>
      <c r="M564" s="27"/>
    </row>
    <row r="565" spans="1:13" ht="16.5" customHeight="1" outlineLevel="1">
      <c r="A565" s="59" t="s">
        <v>294</v>
      </c>
      <c r="B565" s="70" t="s">
        <v>295</v>
      </c>
      <c r="C565" s="23" t="s">
        <v>4</v>
      </c>
      <c r="D565" s="10">
        <f>D566+D567+D568+D569</f>
        <v>3633.1</v>
      </c>
      <c r="E565" s="10">
        <f>E566+E567+E568+E569</f>
        <v>3046.5</v>
      </c>
      <c r="F565" s="10">
        <f>F566+F567+F568+F569</f>
        <v>3046.5</v>
      </c>
      <c r="G565" s="11">
        <f>F565/D565</f>
        <v>0.83854008973053318</v>
      </c>
      <c r="H565" s="55"/>
      <c r="I565" s="52"/>
      <c r="J565" s="26"/>
      <c r="K565" s="42" t="s">
        <v>9</v>
      </c>
      <c r="L565" s="26"/>
      <c r="M565" s="27"/>
    </row>
    <row r="566" spans="1:13" ht="16.5" customHeight="1" outlineLevel="1">
      <c r="A566" s="59"/>
      <c r="B566" s="70"/>
      <c r="C566" s="23" t="s">
        <v>5</v>
      </c>
      <c r="D566" s="10">
        <f>D571+D576+D581+D586+D591+D596+D601+D606+D611</f>
        <v>3633.1</v>
      </c>
      <c r="E566" s="10">
        <f>E571+E576+E581+E586+E591+E596+E601+E606+E611</f>
        <v>3046.5</v>
      </c>
      <c r="F566" s="10">
        <f>F571+F576+F581+F586+F591+F596+F601+F606+F611</f>
        <v>3046.5</v>
      </c>
      <c r="G566" s="11">
        <f>F566/D566</f>
        <v>0.83854008973053318</v>
      </c>
      <c r="H566" s="55"/>
      <c r="I566" s="52"/>
      <c r="J566" s="26"/>
      <c r="K566" s="42"/>
      <c r="L566" s="26"/>
      <c r="M566" s="27"/>
    </row>
    <row r="567" spans="1:13" ht="16.5" customHeight="1" outlineLevel="1">
      <c r="A567" s="59"/>
      <c r="B567" s="70"/>
      <c r="C567" s="23" t="s">
        <v>6</v>
      </c>
      <c r="D567" s="10">
        <f>D572+D577+D582+D587+D592+D597+D602+D607+D612</f>
        <v>0</v>
      </c>
      <c r="E567" s="10">
        <f t="shared" ref="E567:F569" si="32">E572+E577+E582+E587+E592+E597+E602+E607+E612</f>
        <v>0</v>
      </c>
      <c r="F567" s="10">
        <f t="shared" si="32"/>
        <v>0</v>
      </c>
      <c r="G567" s="10"/>
      <c r="H567" s="55"/>
      <c r="I567" s="52"/>
      <c r="J567" s="26"/>
      <c r="K567" s="42"/>
      <c r="L567" s="26"/>
      <c r="M567" s="27"/>
    </row>
    <row r="568" spans="1:13" ht="16.5" customHeight="1" outlineLevel="1">
      <c r="A568" s="59"/>
      <c r="B568" s="70"/>
      <c r="C568" s="23" t="s">
        <v>7</v>
      </c>
      <c r="D568" s="10">
        <f>D573+D578+D583+D588+D593+D598+D603+D608+D613</f>
        <v>0</v>
      </c>
      <c r="E568" s="10">
        <f t="shared" si="32"/>
        <v>0</v>
      </c>
      <c r="F568" s="10">
        <f t="shared" si="32"/>
        <v>0</v>
      </c>
      <c r="G568" s="10"/>
      <c r="H568" s="55"/>
      <c r="I568" s="52"/>
      <c r="J568" s="26"/>
      <c r="K568" s="42"/>
      <c r="L568" s="26"/>
      <c r="M568" s="27"/>
    </row>
    <row r="569" spans="1:13" ht="16.5" customHeight="1" outlineLevel="1">
      <c r="A569" s="59"/>
      <c r="B569" s="70"/>
      <c r="C569" s="23" t="s">
        <v>8</v>
      </c>
      <c r="D569" s="10">
        <f>D574+D579+D584+D589+D594+D599+D604+D609+D614</f>
        <v>0</v>
      </c>
      <c r="E569" s="10">
        <f t="shared" si="32"/>
        <v>0</v>
      </c>
      <c r="F569" s="10">
        <f t="shared" si="32"/>
        <v>0</v>
      </c>
      <c r="G569" s="10"/>
      <c r="H569" s="55"/>
      <c r="I569" s="52"/>
      <c r="J569" s="26"/>
      <c r="K569" s="42"/>
      <c r="L569" s="26"/>
      <c r="M569" s="27"/>
    </row>
    <row r="570" spans="1:13" ht="16.5" customHeight="1" outlineLevel="2">
      <c r="A570" s="59" t="s">
        <v>296</v>
      </c>
      <c r="B570" s="123" t="s">
        <v>297</v>
      </c>
      <c r="C570" s="23" t="s">
        <v>4</v>
      </c>
      <c r="D570" s="10">
        <f>D571+D572+D573+D574</f>
        <v>593.79999999999995</v>
      </c>
      <c r="E570" s="10">
        <f>E571+E572+E573+E574</f>
        <v>593.79999999999995</v>
      </c>
      <c r="F570" s="10">
        <f>F571+F572+F573+F574</f>
        <v>593.79999999999995</v>
      </c>
      <c r="G570" s="11">
        <f>F570/D570</f>
        <v>1</v>
      </c>
      <c r="H570" s="55" t="s">
        <v>298</v>
      </c>
      <c r="I570" s="55" t="s">
        <v>653</v>
      </c>
      <c r="J570" s="54" t="s">
        <v>579</v>
      </c>
      <c r="K570" s="42" t="s">
        <v>9</v>
      </c>
      <c r="L570" s="26"/>
      <c r="M570" s="27">
        <v>833</v>
      </c>
    </row>
    <row r="571" spans="1:13" ht="16.5" customHeight="1" outlineLevel="2">
      <c r="A571" s="59"/>
      <c r="B571" s="123"/>
      <c r="C571" s="23" t="s">
        <v>5</v>
      </c>
      <c r="D571" s="10">
        <v>593.79999999999995</v>
      </c>
      <c r="E571" s="10">
        <v>593.79999999999995</v>
      </c>
      <c r="F571" s="10">
        <v>593.79999999999995</v>
      </c>
      <c r="G571" s="11">
        <f>F571/D571</f>
        <v>1</v>
      </c>
      <c r="H571" s="55"/>
      <c r="I571" s="55"/>
      <c r="J571" s="54"/>
      <c r="K571" s="42"/>
      <c r="L571" s="26"/>
      <c r="M571" s="27"/>
    </row>
    <row r="572" spans="1:13" ht="16.5" customHeight="1" outlineLevel="2">
      <c r="A572" s="59"/>
      <c r="B572" s="123"/>
      <c r="C572" s="23" t="s">
        <v>6</v>
      </c>
      <c r="D572" s="10">
        <v>0</v>
      </c>
      <c r="E572" s="10">
        <v>0</v>
      </c>
      <c r="F572" s="10">
        <v>0</v>
      </c>
      <c r="G572" s="11"/>
      <c r="H572" s="55"/>
      <c r="I572" s="55"/>
      <c r="J572" s="54"/>
      <c r="K572" s="42"/>
      <c r="L572" s="26"/>
      <c r="M572" s="27"/>
    </row>
    <row r="573" spans="1:13" ht="16.5" customHeight="1" outlineLevel="2">
      <c r="A573" s="59"/>
      <c r="B573" s="123"/>
      <c r="C573" s="23" t="s">
        <v>7</v>
      </c>
      <c r="D573" s="10">
        <v>0</v>
      </c>
      <c r="E573" s="10">
        <v>0</v>
      </c>
      <c r="F573" s="10">
        <v>0</v>
      </c>
      <c r="G573" s="11"/>
      <c r="H573" s="55"/>
      <c r="I573" s="55"/>
      <c r="J573" s="54"/>
      <c r="K573" s="42"/>
      <c r="L573" s="26"/>
      <c r="M573" s="27"/>
    </row>
    <row r="574" spans="1:13" ht="16.5" customHeight="1" outlineLevel="2">
      <c r="A574" s="59"/>
      <c r="B574" s="123"/>
      <c r="C574" s="23" t="s">
        <v>8</v>
      </c>
      <c r="D574" s="10">
        <v>0</v>
      </c>
      <c r="E574" s="10">
        <v>0</v>
      </c>
      <c r="F574" s="10">
        <v>0</v>
      </c>
      <c r="G574" s="11"/>
      <c r="H574" s="55"/>
      <c r="I574" s="55"/>
      <c r="J574" s="54"/>
      <c r="K574" s="42"/>
      <c r="L574" s="26"/>
      <c r="M574" s="27"/>
    </row>
    <row r="575" spans="1:13" ht="16.5" customHeight="1" outlineLevel="2">
      <c r="A575" s="59" t="s">
        <v>299</v>
      </c>
      <c r="B575" s="123" t="s">
        <v>300</v>
      </c>
      <c r="C575" s="23" t="s">
        <v>4</v>
      </c>
      <c r="D575" s="10">
        <f>D576+D577+D578+D579</f>
        <v>150</v>
      </c>
      <c r="E575" s="10">
        <f>E576+E577+E578+E579</f>
        <v>100</v>
      </c>
      <c r="F575" s="10">
        <f>F576+F577+F578+F579</f>
        <v>100</v>
      </c>
      <c r="G575" s="11">
        <f>F575/D575</f>
        <v>0.66666666666666663</v>
      </c>
      <c r="H575" s="55" t="s">
        <v>301</v>
      </c>
      <c r="I575" s="55" t="s">
        <v>654</v>
      </c>
      <c r="J575" s="54" t="s">
        <v>579</v>
      </c>
      <c r="K575" s="42" t="s">
        <v>9</v>
      </c>
      <c r="L575" s="33" t="s">
        <v>655</v>
      </c>
      <c r="M575" s="27">
        <v>833</v>
      </c>
    </row>
    <row r="576" spans="1:13" ht="16.5" customHeight="1" outlineLevel="2">
      <c r="A576" s="59"/>
      <c r="B576" s="123"/>
      <c r="C576" s="23" t="s">
        <v>5</v>
      </c>
      <c r="D576" s="10">
        <v>150</v>
      </c>
      <c r="E576" s="10">
        <v>100</v>
      </c>
      <c r="F576" s="10">
        <v>100</v>
      </c>
      <c r="G576" s="11">
        <f>F576/D576</f>
        <v>0.66666666666666663</v>
      </c>
      <c r="H576" s="55"/>
      <c r="I576" s="55"/>
      <c r="J576" s="54"/>
      <c r="K576" s="42"/>
      <c r="L576" s="34"/>
      <c r="M576" s="27"/>
    </row>
    <row r="577" spans="1:13" ht="16.5" customHeight="1" outlineLevel="2">
      <c r="A577" s="59"/>
      <c r="B577" s="123"/>
      <c r="C577" s="23" t="s">
        <v>6</v>
      </c>
      <c r="D577" s="10">
        <v>0</v>
      </c>
      <c r="E577" s="10">
        <v>0</v>
      </c>
      <c r="F577" s="10">
        <v>0</v>
      </c>
      <c r="G577" s="11"/>
      <c r="H577" s="55"/>
      <c r="I577" s="55"/>
      <c r="J577" s="54"/>
      <c r="K577" s="42"/>
      <c r="L577" s="34"/>
      <c r="M577" s="27"/>
    </row>
    <row r="578" spans="1:13" ht="16.5" customHeight="1" outlineLevel="2">
      <c r="A578" s="59"/>
      <c r="B578" s="123"/>
      <c r="C578" s="23" t="s">
        <v>7</v>
      </c>
      <c r="D578" s="10">
        <v>0</v>
      </c>
      <c r="E578" s="10">
        <v>0</v>
      </c>
      <c r="F578" s="10">
        <v>0</v>
      </c>
      <c r="G578" s="11"/>
      <c r="H578" s="55"/>
      <c r="I578" s="55"/>
      <c r="J578" s="54"/>
      <c r="K578" s="42"/>
      <c r="L578" s="34"/>
      <c r="M578" s="27"/>
    </row>
    <row r="579" spans="1:13" ht="70.5" customHeight="1" outlineLevel="2">
      <c r="A579" s="59"/>
      <c r="B579" s="123"/>
      <c r="C579" s="23" t="s">
        <v>8</v>
      </c>
      <c r="D579" s="10">
        <v>0</v>
      </c>
      <c r="E579" s="10">
        <v>0</v>
      </c>
      <c r="F579" s="10">
        <v>0</v>
      </c>
      <c r="G579" s="11"/>
      <c r="H579" s="55"/>
      <c r="I579" s="55"/>
      <c r="J579" s="54"/>
      <c r="K579" s="42"/>
      <c r="L579" s="35"/>
      <c r="M579" s="27"/>
    </row>
    <row r="580" spans="1:13" ht="16.5" customHeight="1" outlineLevel="2">
      <c r="A580" s="59" t="s">
        <v>302</v>
      </c>
      <c r="B580" s="123" t="s">
        <v>303</v>
      </c>
      <c r="C580" s="23" t="s">
        <v>4</v>
      </c>
      <c r="D580" s="10">
        <f>D581+D582+D583+D584</f>
        <v>605</v>
      </c>
      <c r="E580" s="10">
        <f>E581+E582+E583+E584</f>
        <v>124.5</v>
      </c>
      <c r="F580" s="10">
        <f>F581+F582+F583+F584</f>
        <v>124.5</v>
      </c>
      <c r="G580" s="11">
        <f>F580/D580</f>
        <v>0.20578512396694215</v>
      </c>
      <c r="H580" s="55" t="s">
        <v>304</v>
      </c>
      <c r="I580" s="72" t="s">
        <v>798</v>
      </c>
      <c r="J580" s="54" t="s">
        <v>623</v>
      </c>
      <c r="K580" s="42" t="s">
        <v>9</v>
      </c>
      <c r="L580" s="33" t="s">
        <v>656</v>
      </c>
      <c r="M580" s="27">
        <v>833</v>
      </c>
    </row>
    <row r="581" spans="1:13" ht="16.5" customHeight="1" outlineLevel="2">
      <c r="A581" s="59"/>
      <c r="B581" s="123"/>
      <c r="C581" s="23" t="s">
        <v>5</v>
      </c>
      <c r="D581" s="10">
        <v>605</v>
      </c>
      <c r="E581" s="10">
        <v>124.5</v>
      </c>
      <c r="F581" s="10">
        <v>124.5</v>
      </c>
      <c r="G581" s="11">
        <f>F581/D581</f>
        <v>0.20578512396694215</v>
      </c>
      <c r="H581" s="55"/>
      <c r="I581" s="73"/>
      <c r="J581" s="54"/>
      <c r="K581" s="42"/>
      <c r="L581" s="34"/>
      <c r="M581" s="27"/>
    </row>
    <row r="582" spans="1:13" ht="16.5" customHeight="1" outlineLevel="2">
      <c r="A582" s="59"/>
      <c r="B582" s="123"/>
      <c r="C582" s="23" t="s">
        <v>6</v>
      </c>
      <c r="D582" s="10">
        <v>0</v>
      </c>
      <c r="E582" s="10">
        <v>0</v>
      </c>
      <c r="F582" s="10">
        <v>0</v>
      </c>
      <c r="G582" s="11"/>
      <c r="H582" s="55"/>
      <c r="I582" s="73"/>
      <c r="J582" s="54"/>
      <c r="K582" s="42"/>
      <c r="L582" s="34"/>
      <c r="M582" s="27"/>
    </row>
    <row r="583" spans="1:13" ht="16.5" customHeight="1" outlineLevel="2">
      <c r="A583" s="59"/>
      <c r="B583" s="123"/>
      <c r="C583" s="23" t="s">
        <v>7</v>
      </c>
      <c r="D583" s="10">
        <v>0</v>
      </c>
      <c r="E583" s="10">
        <v>0</v>
      </c>
      <c r="F583" s="10">
        <v>0</v>
      </c>
      <c r="G583" s="11"/>
      <c r="H583" s="55"/>
      <c r="I583" s="73"/>
      <c r="J583" s="54"/>
      <c r="K583" s="42"/>
      <c r="L583" s="34"/>
      <c r="M583" s="27"/>
    </row>
    <row r="584" spans="1:13" ht="69.75" customHeight="1" outlineLevel="2">
      <c r="A584" s="59"/>
      <c r="B584" s="123"/>
      <c r="C584" s="23" t="s">
        <v>8</v>
      </c>
      <c r="D584" s="10">
        <v>0</v>
      </c>
      <c r="E584" s="10">
        <v>0</v>
      </c>
      <c r="F584" s="10">
        <v>0</v>
      </c>
      <c r="G584" s="11"/>
      <c r="H584" s="55"/>
      <c r="I584" s="74"/>
      <c r="J584" s="54"/>
      <c r="K584" s="42"/>
      <c r="L584" s="35"/>
      <c r="M584" s="27"/>
    </row>
    <row r="585" spans="1:13" ht="16.5" customHeight="1" outlineLevel="2">
      <c r="A585" s="59" t="s">
        <v>305</v>
      </c>
      <c r="B585" s="123" t="s">
        <v>306</v>
      </c>
      <c r="C585" s="23" t="s">
        <v>4</v>
      </c>
      <c r="D585" s="10">
        <f>D586+D587+D588+D589</f>
        <v>200</v>
      </c>
      <c r="E585" s="10">
        <f>E586+E587+E588+E589</f>
        <v>169.4</v>
      </c>
      <c r="F585" s="10">
        <f>F586+F587+F588+F589</f>
        <v>169.4</v>
      </c>
      <c r="G585" s="11">
        <f>F585/D585</f>
        <v>0.84699999999999998</v>
      </c>
      <c r="H585" s="55" t="s">
        <v>307</v>
      </c>
      <c r="I585" s="72" t="s">
        <v>727</v>
      </c>
      <c r="J585" s="54" t="s">
        <v>579</v>
      </c>
      <c r="K585" s="42" t="s">
        <v>9</v>
      </c>
      <c r="L585" s="33" t="s">
        <v>655</v>
      </c>
      <c r="M585" s="27">
        <v>833</v>
      </c>
    </row>
    <row r="586" spans="1:13" ht="16.5" customHeight="1" outlineLevel="2">
      <c r="A586" s="59"/>
      <c r="B586" s="123"/>
      <c r="C586" s="23" t="s">
        <v>5</v>
      </c>
      <c r="D586" s="10">
        <v>200</v>
      </c>
      <c r="E586" s="10">
        <v>169.4</v>
      </c>
      <c r="F586" s="10">
        <v>169.4</v>
      </c>
      <c r="G586" s="11">
        <f>F586/D586</f>
        <v>0.84699999999999998</v>
      </c>
      <c r="H586" s="55"/>
      <c r="I586" s="73"/>
      <c r="J586" s="54"/>
      <c r="K586" s="42"/>
      <c r="L586" s="34"/>
      <c r="M586" s="27"/>
    </row>
    <row r="587" spans="1:13" ht="16.5" customHeight="1" outlineLevel="2">
      <c r="A587" s="59"/>
      <c r="B587" s="123"/>
      <c r="C587" s="23" t="s">
        <v>6</v>
      </c>
      <c r="D587" s="10">
        <v>0</v>
      </c>
      <c r="E587" s="10">
        <v>0</v>
      </c>
      <c r="F587" s="10">
        <v>0</v>
      </c>
      <c r="G587" s="11"/>
      <c r="H587" s="55"/>
      <c r="I587" s="73"/>
      <c r="J587" s="54"/>
      <c r="K587" s="42"/>
      <c r="L587" s="34"/>
      <c r="M587" s="27"/>
    </row>
    <row r="588" spans="1:13" ht="16.5" customHeight="1" outlineLevel="2">
      <c r="A588" s="59"/>
      <c r="B588" s="123"/>
      <c r="C588" s="23" t="s">
        <v>7</v>
      </c>
      <c r="D588" s="10">
        <v>0</v>
      </c>
      <c r="E588" s="10">
        <v>0</v>
      </c>
      <c r="F588" s="10">
        <v>0</v>
      </c>
      <c r="G588" s="11"/>
      <c r="H588" s="55"/>
      <c r="I588" s="73"/>
      <c r="J588" s="54"/>
      <c r="K588" s="42"/>
      <c r="L588" s="34"/>
      <c r="M588" s="27"/>
    </row>
    <row r="589" spans="1:13" ht="102.75" customHeight="1" outlineLevel="2">
      <c r="A589" s="59"/>
      <c r="B589" s="123"/>
      <c r="C589" s="23" t="s">
        <v>8</v>
      </c>
      <c r="D589" s="10">
        <v>0</v>
      </c>
      <c r="E589" s="10">
        <v>0</v>
      </c>
      <c r="F589" s="10">
        <v>0</v>
      </c>
      <c r="G589" s="11"/>
      <c r="H589" s="55"/>
      <c r="I589" s="74"/>
      <c r="J589" s="54"/>
      <c r="K589" s="42"/>
      <c r="L589" s="35"/>
      <c r="M589" s="27"/>
    </row>
    <row r="590" spans="1:13" ht="16.5" customHeight="1" outlineLevel="2">
      <c r="A590" s="59" t="s">
        <v>308</v>
      </c>
      <c r="B590" s="94" t="s">
        <v>309</v>
      </c>
      <c r="C590" s="23" t="s">
        <v>4</v>
      </c>
      <c r="D590" s="10">
        <f>D591+D592+D593+D594</f>
        <v>200</v>
      </c>
      <c r="E590" s="10">
        <f>E591+E592+E593+E594</f>
        <v>200</v>
      </c>
      <c r="F590" s="10">
        <f>F591+F592+F593+F594</f>
        <v>200</v>
      </c>
      <c r="G590" s="11">
        <f>F590/D590</f>
        <v>1</v>
      </c>
      <c r="H590" s="124" t="s">
        <v>604</v>
      </c>
      <c r="I590" s="72" t="s">
        <v>728</v>
      </c>
      <c r="J590" s="54" t="s">
        <v>579</v>
      </c>
      <c r="K590" s="42" t="s">
        <v>9</v>
      </c>
      <c r="L590" s="26"/>
      <c r="M590" s="27">
        <v>833</v>
      </c>
    </row>
    <row r="591" spans="1:13" ht="16.5" customHeight="1" outlineLevel="2">
      <c r="A591" s="59"/>
      <c r="B591" s="94"/>
      <c r="C591" s="23" t="s">
        <v>5</v>
      </c>
      <c r="D591" s="10">
        <v>200</v>
      </c>
      <c r="E591" s="10">
        <v>200</v>
      </c>
      <c r="F591" s="10">
        <v>200</v>
      </c>
      <c r="G591" s="11">
        <f>F591/D591</f>
        <v>1</v>
      </c>
      <c r="H591" s="124"/>
      <c r="I591" s="73"/>
      <c r="J591" s="54"/>
      <c r="K591" s="42"/>
      <c r="L591" s="26"/>
      <c r="M591" s="27"/>
    </row>
    <row r="592" spans="1:13" ht="16.5" customHeight="1" outlineLevel="2">
      <c r="A592" s="59"/>
      <c r="B592" s="94"/>
      <c r="C592" s="23" t="s">
        <v>6</v>
      </c>
      <c r="D592" s="10">
        <v>0</v>
      </c>
      <c r="E592" s="10">
        <v>0</v>
      </c>
      <c r="F592" s="10">
        <v>0</v>
      </c>
      <c r="G592" s="11"/>
      <c r="H592" s="124"/>
      <c r="I592" s="73"/>
      <c r="J592" s="54"/>
      <c r="K592" s="42"/>
      <c r="L592" s="26"/>
      <c r="M592" s="27"/>
    </row>
    <row r="593" spans="1:13" ht="16.5" customHeight="1" outlineLevel="2">
      <c r="A593" s="59"/>
      <c r="B593" s="94"/>
      <c r="C593" s="23" t="s">
        <v>7</v>
      </c>
      <c r="D593" s="10">
        <v>0</v>
      </c>
      <c r="E593" s="10">
        <v>0</v>
      </c>
      <c r="F593" s="10">
        <v>0</v>
      </c>
      <c r="G593" s="11"/>
      <c r="H593" s="124"/>
      <c r="I593" s="73"/>
      <c r="J593" s="54"/>
      <c r="K593" s="42"/>
      <c r="L593" s="26"/>
      <c r="M593" s="27"/>
    </row>
    <row r="594" spans="1:13" ht="28.5" customHeight="1" outlineLevel="2">
      <c r="A594" s="59"/>
      <c r="B594" s="94"/>
      <c r="C594" s="23" t="s">
        <v>8</v>
      </c>
      <c r="D594" s="10">
        <v>0</v>
      </c>
      <c r="E594" s="10">
        <v>0</v>
      </c>
      <c r="F594" s="10">
        <v>0</v>
      </c>
      <c r="G594" s="11"/>
      <c r="H594" s="124"/>
      <c r="I594" s="74"/>
      <c r="J594" s="54"/>
      <c r="K594" s="42"/>
      <c r="L594" s="26"/>
      <c r="M594" s="27"/>
    </row>
    <row r="595" spans="1:13" ht="16.5" customHeight="1" outlineLevel="2">
      <c r="A595" s="59" t="s">
        <v>310</v>
      </c>
      <c r="B595" s="94" t="s">
        <v>311</v>
      </c>
      <c r="C595" s="23" t="s">
        <v>4</v>
      </c>
      <c r="D595" s="10">
        <f>D596+D597+D598+D599</f>
        <v>145.30000000000001</v>
      </c>
      <c r="E595" s="10">
        <f>E596+E597+E598+E599</f>
        <v>120.3</v>
      </c>
      <c r="F595" s="10">
        <f>F596+F597+F598+F599</f>
        <v>120.3</v>
      </c>
      <c r="G595" s="11">
        <f>F595/D595</f>
        <v>0.82794218857536128</v>
      </c>
      <c r="H595" s="55" t="s">
        <v>312</v>
      </c>
      <c r="I595" s="72" t="s">
        <v>657</v>
      </c>
      <c r="J595" s="54" t="s">
        <v>579</v>
      </c>
      <c r="K595" s="42" t="s">
        <v>9</v>
      </c>
      <c r="L595" s="33" t="s">
        <v>655</v>
      </c>
      <c r="M595" s="27">
        <v>833</v>
      </c>
    </row>
    <row r="596" spans="1:13" ht="16.5" customHeight="1" outlineLevel="2">
      <c r="A596" s="59"/>
      <c r="B596" s="94"/>
      <c r="C596" s="23" t="s">
        <v>5</v>
      </c>
      <c r="D596" s="10">
        <v>145.30000000000001</v>
      </c>
      <c r="E596" s="10">
        <v>120.3</v>
      </c>
      <c r="F596" s="10">
        <v>120.3</v>
      </c>
      <c r="G596" s="11">
        <f>F596/D596</f>
        <v>0.82794218857536128</v>
      </c>
      <c r="H596" s="55"/>
      <c r="I596" s="73"/>
      <c r="J596" s="54"/>
      <c r="K596" s="42"/>
      <c r="L596" s="34"/>
      <c r="M596" s="27"/>
    </row>
    <row r="597" spans="1:13" ht="16.5" customHeight="1" outlineLevel="2">
      <c r="A597" s="59"/>
      <c r="B597" s="94"/>
      <c r="C597" s="23" t="s">
        <v>6</v>
      </c>
      <c r="D597" s="10">
        <v>0</v>
      </c>
      <c r="E597" s="10">
        <v>0</v>
      </c>
      <c r="F597" s="10">
        <v>0</v>
      </c>
      <c r="G597" s="11"/>
      <c r="H597" s="55"/>
      <c r="I597" s="73"/>
      <c r="J597" s="54"/>
      <c r="K597" s="42"/>
      <c r="L597" s="34"/>
      <c r="M597" s="27"/>
    </row>
    <row r="598" spans="1:13" ht="16.5" customHeight="1" outlineLevel="2">
      <c r="A598" s="59"/>
      <c r="B598" s="94"/>
      <c r="C598" s="23" t="s">
        <v>7</v>
      </c>
      <c r="D598" s="10">
        <v>0</v>
      </c>
      <c r="E598" s="10">
        <v>0</v>
      </c>
      <c r="F598" s="10">
        <v>0</v>
      </c>
      <c r="G598" s="11"/>
      <c r="H598" s="55"/>
      <c r="I598" s="73"/>
      <c r="J598" s="54"/>
      <c r="K598" s="42"/>
      <c r="L598" s="34"/>
      <c r="M598" s="27"/>
    </row>
    <row r="599" spans="1:13" ht="23.25" customHeight="1" outlineLevel="2">
      <c r="A599" s="59"/>
      <c r="B599" s="94"/>
      <c r="C599" s="23" t="s">
        <v>8</v>
      </c>
      <c r="D599" s="10">
        <v>0</v>
      </c>
      <c r="E599" s="10">
        <v>0</v>
      </c>
      <c r="F599" s="10">
        <v>0</v>
      </c>
      <c r="G599" s="11"/>
      <c r="H599" s="55"/>
      <c r="I599" s="74"/>
      <c r="J599" s="54"/>
      <c r="K599" s="42"/>
      <c r="L599" s="35"/>
      <c r="M599" s="27"/>
    </row>
    <row r="600" spans="1:13" ht="16.5" customHeight="1" outlineLevel="2">
      <c r="A600" s="125" t="s">
        <v>313</v>
      </c>
      <c r="B600" s="85" t="s">
        <v>777</v>
      </c>
      <c r="C600" s="23" t="s">
        <v>4</v>
      </c>
      <c r="D600" s="10">
        <f>D601+D602+D603+D604</f>
        <v>1239</v>
      </c>
      <c r="E600" s="10">
        <f>E601+E602+E603+E604</f>
        <v>1239</v>
      </c>
      <c r="F600" s="10">
        <f>F601+F602+F603+F604</f>
        <v>1239</v>
      </c>
      <c r="G600" s="11">
        <f>F600/D600</f>
        <v>1</v>
      </c>
      <c r="H600" s="75" t="s">
        <v>729</v>
      </c>
      <c r="I600" s="72" t="s">
        <v>705</v>
      </c>
      <c r="J600" s="54" t="s">
        <v>579</v>
      </c>
      <c r="K600" s="42" t="s">
        <v>9</v>
      </c>
      <c r="L600" s="26"/>
      <c r="M600" s="27">
        <v>833</v>
      </c>
    </row>
    <row r="601" spans="1:13" ht="16.5" customHeight="1" outlineLevel="2">
      <c r="A601" s="126"/>
      <c r="B601" s="86"/>
      <c r="C601" s="23" t="s">
        <v>5</v>
      </c>
      <c r="D601" s="10">
        <v>1239</v>
      </c>
      <c r="E601" s="10">
        <v>1239</v>
      </c>
      <c r="F601" s="10">
        <v>1239</v>
      </c>
      <c r="G601" s="11">
        <f>F601/D601</f>
        <v>1</v>
      </c>
      <c r="H601" s="76"/>
      <c r="I601" s="73"/>
      <c r="J601" s="54"/>
      <c r="K601" s="42"/>
      <c r="L601" s="26"/>
      <c r="M601" s="27"/>
    </row>
    <row r="602" spans="1:13" ht="16.5" customHeight="1" outlineLevel="2">
      <c r="A602" s="126"/>
      <c r="B602" s="86"/>
      <c r="C602" s="23" t="s">
        <v>6</v>
      </c>
      <c r="D602" s="10">
        <v>0</v>
      </c>
      <c r="E602" s="10">
        <v>0</v>
      </c>
      <c r="F602" s="10">
        <v>0</v>
      </c>
      <c r="G602" s="11"/>
      <c r="H602" s="76"/>
      <c r="I602" s="73"/>
      <c r="J602" s="54"/>
      <c r="K602" s="42"/>
      <c r="L602" s="26"/>
      <c r="M602" s="27"/>
    </row>
    <row r="603" spans="1:13" ht="16.5" customHeight="1" outlineLevel="2">
      <c r="A603" s="126"/>
      <c r="B603" s="86"/>
      <c r="C603" s="23" t="s">
        <v>7</v>
      </c>
      <c r="D603" s="10">
        <v>0</v>
      </c>
      <c r="E603" s="10">
        <v>0</v>
      </c>
      <c r="F603" s="10">
        <v>0</v>
      </c>
      <c r="G603" s="11"/>
      <c r="H603" s="76"/>
      <c r="I603" s="73"/>
      <c r="J603" s="54"/>
      <c r="K603" s="42"/>
      <c r="L603" s="26"/>
      <c r="M603" s="27"/>
    </row>
    <row r="604" spans="1:13" ht="69.75" customHeight="1" outlineLevel="2">
      <c r="A604" s="126"/>
      <c r="B604" s="86"/>
      <c r="C604" s="23" t="s">
        <v>8</v>
      </c>
      <c r="D604" s="10">
        <v>0</v>
      </c>
      <c r="E604" s="10">
        <v>0</v>
      </c>
      <c r="F604" s="10">
        <v>0</v>
      </c>
      <c r="G604" s="11"/>
      <c r="H604" s="76"/>
      <c r="I604" s="74"/>
      <c r="J604" s="54"/>
      <c r="K604" s="42"/>
      <c r="L604" s="26"/>
      <c r="M604" s="27"/>
    </row>
    <row r="605" spans="1:13" ht="16.5" customHeight="1" outlineLevel="2">
      <c r="A605" s="59" t="s">
        <v>314</v>
      </c>
      <c r="B605" s="94" t="s">
        <v>316</v>
      </c>
      <c r="C605" s="23" t="s">
        <v>4</v>
      </c>
      <c r="D605" s="10">
        <f>D606+D607+D608+D609</f>
        <v>500</v>
      </c>
      <c r="E605" s="10">
        <f>E606+E607+E608+E609</f>
        <v>499.5</v>
      </c>
      <c r="F605" s="10">
        <f>F606+F607+F608+F609</f>
        <v>499.5</v>
      </c>
      <c r="G605" s="11">
        <f>F605/D605</f>
        <v>0.999</v>
      </c>
      <c r="H605" s="55" t="s">
        <v>317</v>
      </c>
      <c r="I605" s="72" t="s">
        <v>776</v>
      </c>
      <c r="J605" s="54" t="s">
        <v>579</v>
      </c>
      <c r="K605" s="42" t="s">
        <v>9</v>
      </c>
      <c r="L605" s="26"/>
      <c r="M605" s="27">
        <v>833</v>
      </c>
    </row>
    <row r="606" spans="1:13" ht="16.5" customHeight="1" outlineLevel="2">
      <c r="A606" s="59"/>
      <c r="B606" s="94"/>
      <c r="C606" s="23" t="s">
        <v>5</v>
      </c>
      <c r="D606" s="10">
        <v>500</v>
      </c>
      <c r="E606" s="10">
        <v>499.5</v>
      </c>
      <c r="F606" s="10">
        <v>499.5</v>
      </c>
      <c r="G606" s="11">
        <f>F606/D606</f>
        <v>0.999</v>
      </c>
      <c r="H606" s="55"/>
      <c r="I606" s="73"/>
      <c r="J606" s="54"/>
      <c r="K606" s="42"/>
      <c r="L606" s="26"/>
      <c r="M606" s="27"/>
    </row>
    <row r="607" spans="1:13" ht="16.5" customHeight="1" outlineLevel="2">
      <c r="A607" s="59"/>
      <c r="B607" s="94"/>
      <c r="C607" s="23" t="s">
        <v>6</v>
      </c>
      <c r="D607" s="10">
        <v>0</v>
      </c>
      <c r="E607" s="10">
        <v>0</v>
      </c>
      <c r="F607" s="10">
        <v>0</v>
      </c>
      <c r="G607" s="11"/>
      <c r="H607" s="55"/>
      <c r="I607" s="73"/>
      <c r="J607" s="54"/>
      <c r="K607" s="42"/>
      <c r="L607" s="26"/>
      <c r="M607" s="27"/>
    </row>
    <row r="608" spans="1:13" ht="16.5" customHeight="1" outlineLevel="2">
      <c r="A608" s="59"/>
      <c r="B608" s="94"/>
      <c r="C608" s="23" t="s">
        <v>7</v>
      </c>
      <c r="D608" s="10">
        <v>0</v>
      </c>
      <c r="E608" s="10">
        <v>0</v>
      </c>
      <c r="F608" s="10">
        <v>0</v>
      </c>
      <c r="G608" s="11"/>
      <c r="H608" s="55"/>
      <c r="I608" s="73"/>
      <c r="J608" s="54"/>
      <c r="K608" s="42"/>
      <c r="L608" s="26"/>
      <c r="M608" s="27"/>
    </row>
    <row r="609" spans="1:13" ht="16.5" customHeight="1" outlineLevel="2">
      <c r="A609" s="59"/>
      <c r="B609" s="94"/>
      <c r="C609" s="23" t="s">
        <v>8</v>
      </c>
      <c r="D609" s="10">
        <v>0</v>
      </c>
      <c r="E609" s="10">
        <v>0</v>
      </c>
      <c r="F609" s="10">
        <v>0</v>
      </c>
      <c r="G609" s="11"/>
      <c r="H609" s="127"/>
      <c r="I609" s="74"/>
      <c r="J609" s="54"/>
      <c r="K609" s="42"/>
      <c r="L609" s="26"/>
      <c r="M609" s="27"/>
    </row>
    <row r="610" spans="1:13" ht="16.5" customHeight="1" outlineLevel="2">
      <c r="A610" s="59" t="s">
        <v>315</v>
      </c>
      <c r="B610" s="94" t="s">
        <v>318</v>
      </c>
      <c r="C610" s="23" t="s">
        <v>4</v>
      </c>
      <c r="D610" s="10">
        <f>D611+D612+D613+D614</f>
        <v>0</v>
      </c>
      <c r="E610" s="10">
        <f>E611+E612+E613+E614</f>
        <v>0</v>
      </c>
      <c r="F610" s="10">
        <f>F611+F612+F613+F614</f>
        <v>0</v>
      </c>
      <c r="G610" s="11"/>
      <c r="H610" s="124" t="s">
        <v>319</v>
      </c>
      <c r="I610" s="72" t="s">
        <v>658</v>
      </c>
      <c r="J610" s="54" t="s">
        <v>579</v>
      </c>
      <c r="K610" s="42" t="s">
        <v>9</v>
      </c>
      <c r="L610" s="26"/>
      <c r="M610" s="27">
        <v>833</v>
      </c>
    </row>
    <row r="611" spans="1:13" ht="16.5" customHeight="1" outlineLevel="2">
      <c r="A611" s="59"/>
      <c r="B611" s="94"/>
      <c r="C611" s="23" t="s">
        <v>5</v>
      </c>
      <c r="D611" s="10">
        <v>0</v>
      </c>
      <c r="E611" s="10">
        <v>0</v>
      </c>
      <c r="F611" s="10">
        <v>0</v>
      </c>
      <c r="G611" s="11"/>
      <c r="H611" s="124"/>
      <c r="I611" s="73"/>
      <c r="J611" s="54"/>
      <c r="K611" s="42"/>
      <c r="L611" s="26"/>
      <c r="M611" s="27"/>
    </row>
    <row r="612" spans="1:13" ht="16.5" customHeight="1" outlineLevel="2">
      <c r="A612" s="59"/>
      <c r="B612" s="94"/>
      <c r="C612" s="23" t="s">
        <v>6</v>
      </c>
      <c r="D612" s="10">
        <v>0</v>
      </c>
      <c r="E612" s="10">
        <v>0</v>
      </c>
      <c r="F612" s="10">
        <v>0</v>
      </c>
      <c r="G612" s="11"/>
      <c r="H612" s="124"/>
      <c r="I612" s="73"/>
      <c r="J612" s="54"/>
      <c r="K612" s="42"/>
      <c r="L612" s="26"/>
      <c r="M612" s="27"/>
    </row>
    <row r="613" spans="1:13" ht="16.5" customHeight="1" outlineLevel="2">
      <c r="A613" s="59"/>
      <c r="B613" s="94"/>
      <c r="C613" s="23" t="s">
        <v>7</v>
      </c>
      <c r="D613" s="10">
        <v>0</v>
      </c>
      <c r="E613" s="10">
        <v>0</v>
      </c>
      <c r="F613" s="10">
        <v>0</v>
      </c>
      <c r="G613" s="11"/>
      <c r="H613" s="124"/>
      <c r="I613" s="73"/>
      <c r="J613" s="54"/>
      <c r="K613" s="42"/>
      <c r="L613" s="26"/>
      <c r="M613" s="27"/>
    </row>
    <row r="614" spans="1:13" ht="16.5" customHeight="1" outlineLevel="2">
      <c r="A614" s="59"/>
      <c r="B614" s="94"/>
      <c r="C614" s="23" t="s">
        <v>8</v>
      </c>
      <c r="D614" s="10">
        <v>0</v>
      </c>
      <c r="E614" s="10">
        <v>0</v>
      </c>
      <c r="F614" s="10">
        <v>0</v>
      </c>
      <c r="G614" s="11"/>
      <c r="H614" s="124"/>
      <c r="I614" s="74"/>
      <c r="J614" s="54"/>
      <c r="K614" s="42"/>
      <c r="L614" s="26"/>
      <c r="M614" s="27"/>
    </row>
    <row r="615" spans="1:13" ht="16.5" customHeight="1" outlineLevel="1">
      <c r="A615" s="59" t="s">
        <v>320</v>
      </c>
      <c r="B615" s="70" t="s">
        <v>321</v>
      </c>
      <c r="C615" s="23" t="s">
        <v>4</v>
      </c>
      <c r="D615" s="10">
        <f>D616+D617+D618+D619</f>
        <v>4200</v>
      </c>
      <c r="E615" s="10">
        <f>E616+E617+E618+E619</f>
        <v>4200</v>
      </c>
      <c r="F615" s="10">
        <f>F616+F617+F618+F619</f>
        <v>4200</v>
      </c>
      <c r="G615" s="11">
        <f>F615/D615</f>
        <v>1</v>
      </c>
      <c r="H615" s="55"/>
      <c r="I615" s="52"/>
      <c r="J615" s="26"/>
      <c r="K615" s="42" t="s">
        <v>9</v>
      </c>
      <c r="L615" s="26"/>
      <c r="M615" s="27"/>
    </row>
    <row r="616" spans="1:13" ht="16.5" customHeight="1" outlineLevel="1">
      <c r="A616" s="59"/>
      <c r="B616" s="70"/>
      <c r="C616" s="23" t="s">
        <v>5</v>
      </c>
      <c r="D616" s="10">
        <f>D621+D626+D631</f>
        <v>4200</v>
      </c>
      <c r="E616" s="10">
        <f>E621+E626+E631</f>
        <v>4200</v>
      </c>
      <c r="F616" s="10">
        <f>F621+F626+F631</f>
        <v>4200</v>
      </c>
      <c r="G616" s="11">
        <f>F616/D616</f>
        <v>1</v>
      </c>
      <c r="H616" s="55"/>
      <c r="I616" s="52"/>
      <c r="J616" s="26"/>
      <c r="K616" s="42"/>
      <c r="L616" s="26"/>
      <c r="M616" s="27"/>
    </row>
    <row r="617" spans="1:13" ht="16.5" customHeight="1" outlineLevel="1">
      <c r="A617" s="59"/>
      <c r="B617" s="70"/>
      <c r="C617" s="23" t="s">
        <v>6</v>
      </c>
      <c r="D617" s="10">
        <f t="shared" ref="D617:F619" si="33">D622+D627+D632</f>
        <v>0</v>
      </c>
      <c r="E617" s="10">
        <f t="shared" si="33"/>
        <v>0</v>
      </c>
      <c r="F617" s="10">
        <f t="shared" si="33"/>
        <v>0</v>
      </c>
      <c r="G617" s="10"/>
      <c r="H617" s="55"/>
      <c r="I617" s="52"/>
      <c r="J617" s="26"/>
      <c r="K617" s="42"/>
      <c r="L617" s="26"/>
      <c r="M617" s="27"/>
    </row>
    <row r="618" spans="1:13" ht="16.5" customHeight="1" outlineLevel="1">
      <c r="A618" s="59"/>
      <c r="B618" s="70"/>
      <c r="C618" s="23" t="s">
        <v>7</v>
      </c>
      <c r="D618" s="10">
        <f t="shared" si="33"/>
        <v>0</v>
      </c>
      <c r="E618" s="10">
        <f t="shared" si="33"/>
        <v>0</v>
      </c>
      <c r="F618" s="10">
        <f t="shared" si="33"/>
        <v>0</v>
      </c>
      <c r="G618" s="10"/>
      <c r="H618" s="55"/>
      <c r="I618" s="52"/>
      <c r="J618" s="26"/>
      <c r="K618" s="42"/>
      <c r="L618" s="26"/>
      <c r="M618" s="27"/>
    </row>
    <row r="619" spans="1:13" ht="16.5" customHeight="1" outlineLevel="1">
      <c r="A619" s="59"/>
      <c r="B619" s="70"/>
      <c r="C619" s="23" t="s">
        <v>8</v>
      </c>
      <c r="D619" s="10">
        <f t="shared" si="33"/>
        <v>0</v>
      </c>
      <c r="E619" s="10">
        <f t="shared" si="33"/>
        <v>0</v>
      </c>
      <c r="F619" s="10">
        <f t="shared" si="33"/>
        <v>0</v>
      </c>
      <c r="G619" s="10"/>
      <c r="H619" s="55"/>
      <c r="I619" s="52"/>
      <c r="J619" s="26"/>
      <c r="K619" s="42"/>
      <c r="L619" s="26"/>
      <c r="M619" s="27"/>
    </row>
    <row r="620" spans="1:13" ht="16.5" customHeight="1" outlineLevel="2">
      <c r="A620" s="59" t="s">
        <v>322</v>
      </c>
      <c r="B620" s="94" t="s">
        <v>323</v>
      </c>
      <c r="C620" s="23" t="s">
        <v>4</v>
      </c>
      <c r="D620" s="10">
        <f>D621+D622+D623+D624</f>
        <v>4000</v>
      </c>
      <c r="E620" s="10">
        <f>E621+E622+E623+E624</f>
        <v>4000</v>
      </c>
      <c r="F620" s="10">
        <f>F621+F622+F623+F624</f>
        <v>4000</v>
      </c>
      <c r="G620" s="11">
        <f>F620/D620</f>
        <v>1</v>
      </c>
      <c r="H620" s="124" t="s">
        <v>324</v>
      </c>
      <c r="I620" s="72" t="s">
        <v>696</v>
      </c>
      <c r="J620" s="54" t="s">
        <v>579</v>
      </c>
      <c r="K620" s="42" t="s">
        <v>9</v>
      </c>
      <c r="L620" s="26"/>
      <c r="M620" s="27">
        <v>833</v>
      </c>
    </row>
    <row r="621" spans="1:13" ht="16.5" customHeight="1" outlineLevel="2">
      <c r="A621" s="59"/>
      <c r="B621" s="94"/>
      <c r="C621" s="23" t="s">
        <v>5</v>
      </c>
      <c r="D621" s="10">
        <v>4000</v>
      </c>
      <c r="E621" s="10">
        <v>4000</v>
      </c>
      <c r="F621" s="10">
        <v>4000</v>
      </c>
      <c r="G621" s="11">
        <f>F621/D621</f>
        <v>1</v>
      </c>
      <c r="H621" s="124"/>
      <c r="I621" s="73"/>
      <c r="J621" s="54"/>
      <c r="K621" s="42"/>
      <c r="L621" s="26"/>
      <c r="M621" s="27"/>
    </row>
    <row r="622" spans="1:13" ht="16.5" customHeight="1" outlineLevel="2">
      <c r="A622" s="59"/>
      <c r="B622" s="94"/>
      <c r="C622" s="23" t="s">
        <v>6</v>
      </c>
      <c r="D622" s="10">
        <v>0</v>
      </c>
      <c r="E622" s="10">
        <v>0</v>
      </c>
      <c r="F622" s="10">
        <v>0</v>
      </c>
      <c r="G622" s="11"/>
      <c r="H622" s="124"/>
      <c r="I622" s="73"/>
      <c r="J622" s="54"/>
      <c r="K622" s="42"/>
      <c r="L622" s="26"/>
      <c r="M622" s="27"/>
    </row>
    <row r="623" spans="1:13" ht="16.5" customHeight="1" outlineLevel="2">
      <c r="A623" s="59"/>
      <c r="B623" s="94"/>
      <c r="C623" s="23" t="s">
        <v>7</v>
      </c>
      <c r="D623" s="10">
        <v>0</v>
      </c>
      <c r="E623" s="10">
        <v>0</v>
      </c>
      <c r="F623" s="10">
        <v>0</v>
      </c>
      <c r="G623" s="11"/>
      <c r="H623" s="124"/>
      <c r="I623" s="73"/>
      <c r="J623" s="54"/>
      <c r="K623" s="42"/>
      <c r="L623" s="26"/>
      <c r="M623" s="27"/>
    </row>
    <row r="624" spans="1:13" ht="43.5" customHeight="1" outlineLevel="2">
      <c r="A624" s="59"/>
      <c r="B624" s="94"/>
      <c r="C624" s="23" t="s">
        <v>8</v>
      </c>
      <c r="D624" s="10">
        <v>0</v>
      </c>
      <c r="E624" s="10">
        <v>0</v>
      </c>
      <c r="F624" s="10">
        <v>0</v>
      </c>
      <c r="G624" s="11"/>
      <c r="H624" s="124"/>
      <c r="I624" s="74"/>
      <c r="J624" s="54"/>
      <c r="K624" s="42"/>
      <c r="L624" s="26"/>
      <c r="M624" s="27"/>
    </row>
    <row r="625" spans="1:13" ht="16.5" customHeight="1" outlineLevel="2">
      <c r="A625" s="59" t="s">
        <v>325</v>
      </c>
      <c r="B625" s="94" t="s">
        <v>731</v>
      </c>
      <c r="C625" s="23" t="s">
        <v>4</v>
      </c>
      <c r="D625" s="10">
        <f>D626+D627+D628+D629</f>
        <v>200</v>
      </c>
      <c r="E625" s="10">
        <f>E626+E627+E628+E629</f>
        <v>200</v>
      </c>
      <c r="F625" s="10">
        <f>F626+F627+F628+F629</f>
        <v>200</v>
      </c>
      <c r="G625" s="11">
        <f>F625/D625</f>
        <v>1</v>
      </c>
      <c r="H625" s="124" t="s">
        <v>730</v>
      </c>
      <c r="I625" s="72" t="s">
        <v>732</v>
      </c>
      <c r="J625" s="54" t="s">
        <v>579</v>
      </c>
      <c r="K625" s="42" t="s">
        <v>9</v>
      </c>
      <c r="L625" s="26"/>
      <c r="M625" s="27">
        <v>833</v>
      </c>
    </row>
    <row r="626" spans="1:13" ht="16.5" customHeight="1" outlineLevel="2">
      <c r="A626" s="59"/>
      <c r="B626" s="94"/>
      <c r="C626" s="23" t="s">
        <v>5</v>
      </c>
      <c r="D626" s="10">
        <v>200</v>
      </c>
      <c r="E626" s="10">
        <v>200</v>
      </c>
      <c r="F626" s="10">
        <v>200</v>
      </c>
      <c r="G626" s="11">
        <f>F626/D626</f>
        <v>1</v>
      </c>
      <c r="H626" s="124"/>
      <c r="I626" s="73"/>
      <c r="J626" s="54"/>
      <c r="K626" s="42"/>
      <c r="L626" s="26"/>
      <c r="M626" s="27"/>
    </row>
    <row r="627" spans="1:13" ht="16.5" customHeight="1" outlineLevel="2">
      <c r="A627" s="59"/>
      <c r="B627" s="94"/>
      <c r="C627" s="23" t="s">
        <v>6</v>
      </c>
      <c r="D627" s="10">
        <v>0</v>
      </c>
      <c r="E627" s="10">
        <v>0</v>
      </c>
      <c r="F627" s="10">
        <v>0</v>
      </c>
      <c r="G627" s="11"/>
      <c r="H627" s="124"/>
      <c r="I627" s="73"/>
      <c r="J627" s="54"/>
      <c r="K627" s="42"/>
      <c r="L627" s="26"/>
      <c r="M627" s="27"/>
    </row>
    <row r="628" spans="1:13" ht="16.5" customHeight="1" outlineLevel="2">
      <c r="A628" s="59"/>
      <c r="B628" s="94"/>
      <c r="C628" s="23" t="s">
        <v>7</v>
      </c>
      <c r="D628" s="10">
        <v>0</v>
      </c>
      <c r="E628" s="10">
        <v>0</v>
      </c>
      <c r="F628" s="10">
        <v>0</v>
      </c>
      <c r="G628" s="11"/>
      <c r="H628" s="124"/>
      <c r="I628" s="73"/>
      <c r="J628" s="54"/>
      <c r="K628" s="42"/>
      <c r="L628" s="26"/>
      <c r="M628" s="27"/>
    </row>
    <row r="629" spans="1:13" ht="65.25" customHeight="1" outlineLevel="2">
      <c r="A629" s="59"/>
      <c r="B629" s="94"/>
      <c r="C629" s="23" t="s">
        <v>8</v>
      </c>
      <c r="D629" s="10">
        <v>0</v>
      </c>
      <c r="E629" s="10">
        <v>0</v>
      </c>
      <c r="F629" s="10">
        <v>0</v>
      </c>
      <c r="G629" s="11"/>
      <c r="H629" s="124"/>
      <c r="I629" s="74"/>
      <c r="J629" s="54"/>
      <c r="K629" s="42"/>
      <c r="L629" s="26"/>
      <c r="M629" s="27"/>
    </row>
    <row r="630" spans="1:13" ht="16.5" customHeight="1" outlineLevel="2">
      <c r="A630" s="59" t="s">
        <v>326</v>
      </c>
      <c r="B630" s="94" t="s">
        <v>327</v>
      </c>
      <c r="C630" s="23" t="s">
        <v>4</v>
      </c>
      <c r="D630" s="10">
        <f>D631+D632+D633+D634</f>
        <v>0</v>
      </c>
      <c r="E630" s="10">
        <f>E631+E632+E633+E634</f>
        <v>0</v>
      </c>
      <c r="F630" s="10">
        <f>F631+F632+F633+F634</f>
        <v>0</v>
      </c>
      <c r="G630" s="11"/>
      <c r="H630" s="124" t="s">
        <v>319</v>
      </c>
      <c r="I630" s="72" t="s">
        <v>659</v>
      </c>
      <c r="J630" s="54" t="s">
        <v>579</v>
      </c>
      <c r="K630" s="42" t="s">
        <v>9</v>
      </c>
      <c r="L630" s="26"/>
      <c r="M630" s="27">
        <v>833</v>
      </c>
    </row>
    <row r="631" spans="1:13" ht="16.5" customHeight="1" outlineLevel="2">
      <c r="A631" s="59"/>
      <c r="B631" s="94"/>
      <c r="C631" s="23" t="s">
        <v>5</v>
      </c>
      <c r="D631" s="10">
        <v>0</v>
      </c>
      <c r="E631" s="10">
        <v>0</v>
      </c>
      <c r="F631" s="10">
        <v>0</v>
      </c>
      <c r="G631" s="11"/>
      <c r="H631" s="124"/>
      <c r="I631" s="73"/>
      <c r="J631" s="54"/>
      <c r="K631" s="42"/>
      <c r="L631" s="26"/>
      <c r="M631" s="27"/>
    </row>
    <row r="632" spans="1:13" ht="16.5" customHeight="1" outlineLevel="2">
      <c r="A632" s="59"/>
      <c r="B632" s="94"/>
      <c r="C632" s="23" t="s">
        <v>6</v>
      </c>
      <c r="D632" s="10">
        <v>0</v>
      </c>
      <c r="E632" s="10">
        <v>0</v>
      </c>
      <c r="F632" s="10">
        <v>0</v>
      </c>
      <c r="G632" s="11"/>
      <c r="H632" s="124"/>
      <c r="I632" s="73"/>
      <c r="J632" s="54"/>
      <c r="K632" s="42"/>
      <c r="L632" s="26"/>
      <c r="M632" s="27"/>
    </row>
    <row r="633" spans="1:13" ht="16.5" customHeight="1" outlineLevel="2">
      <c r="A633" s="59"/>
      <c r="B633" s="94"/>
      <c r="C633" s="23" t="s">
        <v>7</v>
      </c>
      <c r="D633" s="10">
        <v>0</v>
      </c>
      <c r="E633" s="10">
        <v>0</v>
      </c>
      <c r="F633" s="10">
        <v>0</v>
      </c>
      <c r="G633" s="11"/>
      <c r="H633" s="124"/>
      <c r="I633" s="73"/>
      <c r="J633" s="54"/>
      <c r="K633" s="42"/>
      <c r="L633" s="26"/>
      <c r="M633" s="27"/>
    </row>
    <row r="634" spans="1:13" ht="16.5" customHeight="1" outlineLevel="2">
      <c r="A634" s="59"/>
      <c r="B634" s="94"/>
      <c r="C634" s="23" t="s">
        <v>8</v>
      </c>
      <c r="D634" s="10">
        <v>0</v>
      </c>
      <c r="E634" s="10">
        <v>0</v>
      </c>
      <c r="F634" s="10">
        <v>0</v>
      </c>
      <c r="G634" s="11"/>
      <c r="H634" s="124"/>
      <c r="I634" s="74"/>
      <c r="J634" s="54"/>
      <c r="K634" s="42"/>
      <c r="L634" s="26"/>
      <c r="M634" s="27"/>
    </row>
    <row r="635" spans="1:13" ht="16.5" customHeight="1" outlineLevel="1">
      <c r="A635" s="59" t="s">
        <v>328</v>
      </c>
      <c r="B635" s="70" t="s">
        <v>329</v>
      </c>
      <c r="C635" s="23" t="s">
        <v>4</v>
      </c>
      <c r="D635" s="10">
        <f>D636+D637+D638+D639</f>
        <v>250</v>
      </c>
      <c r="E635" s="10">
        <f>E636+E637+E638+E639</f>
        <v>250</v>
      </c>
      <c r="F635" s="10">
        <f>F636+F637+F638+F639</f>
        <v>250</v>
      </c>
      <c r="G635" s="11">
        <f>F635/D635</f>
        <v>1</v>
      </c>
      <c r="H635" s="55"/>
      <c r="I635" s="52"/>
      <c r="J635" s="26"/>
      <c r="K635" s="42" t="s">
        <v>9</v>
      </c>
      <c r="L635" s="26"/>
      <c r="M635" s="27"/>
    </row>
    <row r="636" spans="1:13" ht="16.5" customHeight="1" outlineLevel="1">
      <c r="A636" s="59"/>
      <c r="B636" s="70"/>
      <c r="C636" s="23" t="s">
        <v>5</v>
      </c>
      <c r="D636" s="10">
        <f>D641+D646</f>
        <v>250</v>
      </c>
      <c r="E636" s="10">
        <f>E641+E646</f>
        <v>250</v>
      </c>
      <c r="F636" s="10">
        <f>F641+F646</f>
        <v>250</v>
      </c>
      <c r="G636" s="11">
        <f>F636/D636</f>
        <v>1</v>
      </c>
      <c r="H636" s="55"/>
      <c r="I636" s="52"/>
      <c r="J636" s="26"/>
      <c r="K636" s="42"/>
      <c r="L636" s="26"/>
      <c r="M636" s="27"/>
    </row>
    <row r="637" spans="1:13" ht="16.5" customHeight="1" outlineLevel="1">
      <c r="A637" s="59"/>
      <c r="B637" s="70"/>
      <c r="C637" s="23" t="s">
        <v>6</v>
      </c>
      <c r="D637" s="10">
        <f t="shared" ref="D637:F639" si="34">D642+D647</f>
        <v>0</v>
      </c>
      <c r="E637" s="10">
        <f t="shared" si="34"/>
        <v>0</v>
      </c>
      <c r="F637" s="10">
        <f t="shared" si="34"/>
        <v>0</v>
      </c>
      <c r="G637" s="10"/>
      <c r="H637" s="55"/>
      <c r="I637" s="52"/>
      <c r="J637" s="26"/>
      <c r="K637" s="42"/>
      <c r="L637" s="26"/>
      <c r="M637" s="27"/>
    </row>
    <row r="638" spans="1:13" ht="16.5" customHeight="1" outlineLevel="1">
      <c r="A638" s="59"/>
      <c r="B638" s="70"/>
      <c r="C638" s="23" t="s">
        <v>7</v>
      </c>
      <c r="D638" s="10">
        <f t="shared" si="34"/>
        <v>0</v>
      </c>
      <c r="E638" s="10">
        <f t="shared" si="34"/>
        <v>0</v>
      </c>
      <c r="F638" s="10">
        <f t="shared" si="34"/>
        <v>0</v>
      </c>
      <c r="G638" s="10"/>
      <c r="H638" s="55"/>
      <c r="I638" s="52"/>
      <c r="J638" s="26"/>
      <c r="K638" s="42"/>
      <c r="L638" s="26"/>
      <c r="M638" s="27"/>
    </row>
    <row r="639" spans="1:13" ht="16.5" customHeight="1" outlineLevel="1">
      <c r="A639" s="59"/>
      <c r="B639" s="70"/>
      <c r="C639" s="23" t="s">
        <v>8</v>
      </c>
      <c r="D639" s="10">
        <f t="shared" si="34"/>
        <v>0</v>
      </c>
      <c r="E639" s="10">
        <f t="shared" si="34"/>
        <v>0</v>
      </c>
      <c r="F639" s="10">
        <f t="shared" si="34"/>
        <v>0</v>
      </c>
      <c r="G639" s="10"/>
      <c r="H639" s="55"/>
      <c r="I639" s="52"/>
      <c r="J639" s="26"/>
      <c r="K639" s="42"/>
      <c r="L639" s="26"/>
      <c r="M639" s="27"/>
    </row>
    <row r="640" spans="1:13" ht="16.5" customHeight="1" outlineLevel="2">
      <c r="A640" s="59" t="s">
        <v>330</v>
      </c>
      <c r="B640" s="94" t="s">
        <v>331</v>
      </c>
      <c r="C640" s="23" t="s">
        <v>4</v>
      </c>
      <c r="D640" s="10">
        <f>D641+D642+D643+D644</f>
        <v>250</v>
      </c>
      <c r="E640" s="10">
        <f>E641+E642+E643+E644</f>
        <v>250</v>
      </c>
      <c r="F640" s="10">
        <f>F641+F642+F643+F644</f>
        <v>250</v>
      </c>
      <c r="G640" s="11">
        <f>F640/D640</f>
        <v>1</v>
      </c>
      <c r="H640" s="55" t="s">
        <v>332</v>
      </c>
      <c r="I640" s="72" t="s">
        <v>660</v>
      </c>
      <c r="J640" s="54" t="s">
        <v>579</v>
      </c>
      <c r="K640" s="117" t="s">
        <v>9</v>
      </c>
      <c r="L640" s="26"/>
      <c r="M640" s="27">
        <v>833</v>
      </c>
    </row>
    <row r="641" spans="1:13" ht="16.5" customHeight="1" outlineLevel="2">
      <c r="A641" s="59"/>
      <c r="B641" s="94"/>
      <c r="C641" s="23" t="s">
        <v>5</v>
      </c>
      <c r="D641" s="10">
        <v>250</v>
      </c>
      <c r="E641" s="10">
        <v>250</v>
      </c>
      <c r="F641" s="10">
        <v>250</v>
      </c>
      <c r="G641" s="11">
        <f>F641/D641</f>
        <v>1</v>
      </c>
      <c r="H641" s="55"/>
      <c r="I641" s="73"/>
      <c r="J641" s="54"/>
      <c r="K641" s="117"/>
      <c r="L641" s="26"/>
      <c r="M641" s="27"/>
    </row>
    <row r="642" spans="1:13" ht="16.5" customHeight="1" outlineLevel="2">
      <c r="A642" s="59"/>
      <c r="B642" s="94"/>
      <c r="C642" s="23" t="s">
        <v>6</v>
      </c>
      <c r="D642" s="10">
        <v>0</v>
      </c>
      <c r="E642" s="10">
        <v>0</v>
      </c>
      <c r="F642" s="10">
        <v>0</v>
      </c>
      <c r="G642" s="11"/>
      <c r="H642" s="55"/>
      <c r="I642" s="73"/>
      <c r="J642" s="54"/>
      <c r="K642" s="117"/>
      <c r="L642" s="26"/>
      <c r="M642" s="27"/>
    </row>
    <row r="643" spans="1:13" ht="16.5" customHeight="1" outlineLevel="2">
      <c r="A643" s="59"/>
      <c r="B643" s="94"/>
      <c r="C643" s="23" t="s">
        <v>7</v>
      </c>
      <c r="D643" s="10">
        <v>0</v>
      </c>
      <c r="E643" s="10">
        <v>0</v>
      </c>
      <c r="F643" s="10">
        <v>0</v>
      </c>
      <c r="G643" s="11"/>
      <c r="H643" s="55"/>
      <c r="I643" s="73"/>
      <c r="J643" s="54"/>
      <c r="K643" s="117"/>
      <c r="L643" s="26"/>
      <c r="M643" s="27"/>
    </row>
    <row r="644" spans="1:13" ht="21.75" customHeight="1" outlineLevel="2">
      <c r="A644" s="59"/>
      <c r="B644" s="94"/>
      <c r="C644" s="23" t="s">
        <v>8</v>
      </c>
      <c r="D644" s="10">
        <v>0</v>
      </c>
      <c r="E644" s="10">
        <v>0</v>
      </c>
      <c r="F644" s="10">
        <v>0</v>
      </c>
      <c r="G644" s="11"/>
      <c r="H644" s="55"/>
      <c r="I644" s="74"/>
      <c r="J644" s="54"/>
      <c r="K644" s="117"/>
      <c r="L644" s="26"/>
      <c r="M644" s="27"/>
    </row>
    <row r="645" spans="1:13" ht="16.5" customHeight="1" outlineLevel="2">
      <c r="A645" s="59" t="s">
        <v>333</v>
      </c>
      <c r="B645" s="94" t="s">
        <v>334</v>
      </c>
      <c r="C645" s="23" t="s">
        <v>4</v>
      </c>
      <c r="D645" s="10">
        <f>D646+D647+D648+D649</f>
        <v>0</v>
      </c>
      <c r="E645" s="10">
        <f>E646+E647+E648+E649</f>
        <v>0</v>
      </c>
      <c r="F645" s="10">
        <f>F646+F647+F648+F649</f>
        <v>0</v>
      </c>
      <c r="G645" s="11"/>
      <c r="H645" s="124" t="s">
        <v>335</v>
      </c>
      <c r="I645" s="72" t="s">
        <v>661</v>
      </c>
      <c r="J645" s="54" t="s">
        <v>579</v>
      </c>
      <c r="K645" s="117" t="s">
        <v>9</v>
      </c>
      <c r="L645" s="26"/>
      <c r="M645" s="27">
        <v>833</v>
      </c>
    </row>
    <row r="646" spans="1:13" ht="16.5" customHeight="1" outlineLevel="2">
      <c r="A646" s="59"/>
      <c r="B646" s="94"/>
      <c r="C646" s="23" t="s">
        <v>5</v>
      </c>
      <c r="D646" s="10">
        <v>0</v>
      </c>
      <c r="E646" s="10">
        <v>0</v>
      </c>
      <c r="F646" s="10">
        <v>0</v>
      </c>
      <c r="G646" s="11"/>
      <c r="H646" s="124"/>
      <c r="I646" s="73"/>
      <c r="J646" s="54"/>
      <c r="K646" s="117"/>
      <c r="L646" s="26"/>
      <c r="M646" s="27"/>
    </row>
    <row r="647" spans="1:13" ht="16.5" customHeight="1" outlineLevel="2">
      <c r="A647" s="59"/>
      <c r="B647" s="94"/>
      <c r="C647" s="23" t="s">
        <v>6</v>
      </c>
      <c r="D647" s="10">
        <v>0</v>
      </c>
      <c r="E647" s="10">
        <v>0</v>
      </c>
      <c r="F647" s="10">
        <v>0</v>
      </c>
      <c r="G647" s="11"/>
      <c r="H647" s="124"/>
      <c r="I647" s="73"/>
      <c r="J647" s="54"/>
      <c r="K647" s="117"/>
      <c r="L647" s="26"/>
      <c r="M647" s="27"/>
    </row>
    <row r="648" spans="1:13" ht="16.5" customHeight="1" outlineLevel="2">
      <c r="A648" s="59"/>
      <c r="B648" s="94"/>
      <c r="C648" s="23" t="s">
        <v>7</v>
      </c>
      <c r="D648" s="10">
        <v>0</v>
      </c>
      <c r="E648" s="10">
        <v>0</v>
      </c>
      <c r="F648" s="10">
        <v>0</v>
      </c>
      <c r="G648" s="11"/>
      <c r="H648" s="124"/>
      <c r="I648" s="73"/>
      <c r="J648" s="54"/>
      <c r="K648" s="117"/>
      <c r="L648" s="26"/>
      <c r="M648" s="27"/>
    </row>
    <row r="649" spans="1:13" ht="16.5" customHeight="1" outlineLevel="2">
      <c r="A649" s="59"/>
      <c r="B649" s="94"/>
      <c r="C649" s="23" t="s">
        <v>8</v>
      </c>
      <c r="D649" s="10">
        <v>0</v>
      </c>
      <c r="E649" s="10">
        <v>0</v>
      </c>
      <c r="F649" s="10">
        <v>0</v>
      </c>
      <c r="G649" s="11"/>
      <c r="H649" s="124"/>
      <c r="I649" s="74"/>
      <c r="J649" s="54"/>
      <c r="K649" s="117"/>
      <c r="L649" s="26"/>
      <c r="M649" s="27"/>
    </row>
    <row r="650" spans="1:13" ht="16.5" customHeight="1" outlineLevel="1">
      <c r="A650" s="59" t="s">
        <v>336</v>
      </c>
      <c r="B650" s="70" t="s">
        <v>337</v>
      </c>
      <c r="C650" s="23" t="s">
        <v>4</v>
      </c>
      <c r="D650" s="10">
        <f>D651+D652+D653+D654</f>
        <v>0</v>
      </c>
      <c r="E650" s="10">
        <f>E651+E652+E653+E654</f>
        <v>0</v>
      </c>
      <c r="F650" s="10">
        <f>F651+F652+F653+F654</f>
        <v>0</v>
      </c>
      <c r="G650" s="11"/>
      <c r="H650" s="55"/>
      <c r="I650" s="52"/>
      <c r="J650" s="26"/>
      <c r="K650" s="42" t="s">
        <v>338</v>
      </c>
      <c r="L650" s="26"/>
      <c r="M650" s="27"/>
    </row>
    <row r="651" spans="1:13" ht="16.5" customHeight="1" outlineLevel="1">
      <c r="A651" s="59"/>
      <c r="B651" s="70"/>
      <c r="C651" s="23" t="s">
        <v>5</v>
      </c>
      <c r="D651" s="10">
        <f>D656+D661+D666+D671+D676</f>
        <v>0</v>
      </c>
      <c r="E651" s="10">
        <f>E656+E661+E666+E671+E676</f>
        <v>0</v>
      </c>
      <c r="F651" s="10">
        <f>F656+F661+F666+F671+F676</f>
        <v>0</v>
      </c>
      <c r="G651" s="11"/>
      <c r="H651" s="55"/>
      <c r="I651" s="52"/>
      <c r="J651" s="26"/>
      <c r="K651" s="42"/>
      <c r="L651" s="26"/>
      <c r="M651" s="27"/>
    </row>
    <row r="652" spans="1:13" ht="16.5" customHeight="1" outlineLevel="1">
      <c r="A652" s="59"/>
      <c r="B652" s="70"/>
      <c r="C652" s="23" t="s">
        <v>6</v>
      </c>
      <c r="D652" s="10">
        <f t="shared" ref="D652:F654" si="35">D657+D662+D667+D672+D677</f>
        <v>0</v>
      </c>
      <c r="E652" s="10">
        <f t="shared" si="35"/>
        <v>0</v>
      </c>
      <c r="F652" s="10">
        <f t="shared" si="35"/>
        <v>0</v>
      </c>
      <c r="G652" s="10"/>
      <c r="H652" s="55"/>
      <c r="I652" s="52"/>
      <c r="J652" s="26"/>
      <c r="K652" s="42"/>
      <c r="L652" s="26"/>
      <c r="M652" s="27"/>
    </row>
    <row r="653" spans="1:13" ht="16.5" customHeight="1" outlineLevel="1">
      <c r="A653" s="59"/>
      <c r="B653" s="70"/>
      <c r="C653" s="23" t="s">
        <v>7</v>
      </c>
      <c r="D653" s="10">
        <f t="shared" si="35"/>
        <v>0</v>
      </c>
      <c r="E653" s="10">
        <f t="shared" si="35"/>
        <v>0</v>
      </c>
      <c r="F653" s="10">
        <f t="shared" si="35"/>
        <v>0</v>
      </c>
      <c r="G653" s="10"/>
      <c r="H653" s="55"/>
      <c r="I653" s="52"/>
      <c r="J653" s="26"/>
      <c r="K653" s="42"/>
      <c r="L653" s="26"/>
      <c r="M653" s="27"/>
    </row>
    <row r="654" spans="1:13" ht="16.5" customHeight="1" outlineLevel="1">
      <c r="A654" s="59"/>
      <c r="B654" s="70"/>
      <c r="C654" s="23" t="s">
        <v>8</v>
      </c>
      <c r="D654" s="10">
        <f t="shared" si="35"/>
        <v>0</v>
      </c>
      <c r="E654" s="10">
        <f t="shared" si="35"/>
        <v>0</v>
      </c>
      <c r="F654" s="10">
        <f t="shared" si="35"/>
        <v>0</v>
      </c>
      <c r="G654" s="10"/>
      <c r="H654" s="55"/>
      <c r="I654" s="52"/>
      <c r="J654" s="26"/>
      <c r="K654" s="42"/>
      <c r="L654" s="26"/>
      <c r="M654" s="27"/>
    </row>
    <row r="655" spans="1:13" ht="16.5" customHeight="1" outlineLevel="2">
      <c r="A655" s="125" t="s">
        <v>339</v>
      </c>
      <c r="B655" s="83" t="s">
        <v>340</v>
      </c>
      <c r="C655" s="23" t="s">
        <v>4</v>
      </c>
      <c r="D655" s="10">
        <f>D656+D657+D658+D659</f>
        <v>0</v>
      </c>
      <c r="E655" s="10">
        <f>E656+E657+E658+E659</f>
        <v>0</v>
      </c>
      <c r="F655" s="10">
        <f>F656+F657+F658+F659</f>
        <v>0</v>
      </c>
      <c r="G655" s="11"/>
      <c r="H655" s="75" t="s">
        <v>341</v>
      </c>
      <c r="I655" s="53" t="s">
        <v>733</v>
      </c>
      <c r="J655" s="54" t="s">
        <v>579</v>
      </c>
      <c r="K655" s="30" t="s">
        <v>10</v>
      </c>
      <c r="L655" s="26"/>
      <c r="M655" s="27">
        <v>809</v>
      </c>
    </row>
    <row r="656" spans="1:13" ht="16.5" customHeight="1" outlineLevel="2">
      <c r="A656" s="126"/>
      <c r="B656" s="84"/>
      <c r="C656" s="23" t="s">
        <v>5</v>
      </c>
      <c r="D656" s="10">
        <v>0</v>
      </c>
      <c r="E656" s="10">
        <v>0</v>
      </c>
      <c r="F656" s="10">
        <v>0</v>
      </c>
      <c r="G656" s="11"/>
      <c r="H656" s="76"/>
      <c r="I656" s="53"/>
      <c r="J656" s="54"/>
      <c r="K656" s="31"/>
      <c r="L656" s="26"/>
      <c r="M656" s="27"/>
    </row>
    <row r="657" spans="1:13" ht="16.5" customHeight="1" outlineLevel="2">
      <c r="A657" s="126"/>
      <c r="B657" s="84"/>
      <c r="C657" s="23" t="s">
        <v>6</v>
      </c>
      <c r="D657" s="10">
        <v>0</v>
      </c>
      <c r="E657" s="10">
        <v>0</v>
      </c>
      <c r="F657" s="10">
        <v>0</v>
      </c>
      <c r="G657" s="11"/>
      <c r="H657" s="76"/>
      <c r="I657" s="53"/>
      <c r="J657" s="54"/>
      <c r="K657" s="31"/>
      <c r="L657" s="26"/>
      <c r="M657" s="27"/>
    </row>
    <row r="658" spans="1:13" ht="16.5" customHeight="1" outlineLevel="2">
      <c r="A658" s="126"/>
      <c r="B658" s="84"/>
      <c r="C658" s="23" t="s">
        <v>7</v>
      </c>
      <c r="D658" s="10">
        <v>0</v>
      </c>
      <c r="E658" s="10">
        <v>0</v>
      </c>
      <c r="F658" s="10">
        <v>0</v>
      </c>
      <c r="G658" s="11"/>
      <c r="H658" s="76"/>
      <c r="I658" s="53"/>
      <c r="J658" s="54"/>
      <c r="K658" s="31"/>
      <c r="L658" s="26"/>
      <c r="M658" s="27"/>
    </row>
    <row r="659" spans="1:13" ht="276" customHeight="1" outlineLevel="2">
      <c r="A659" s="126"/>
      <c r="B659" s="84"/>
      <c r="C659" s="23" t="s">
        <v>8</v>
      </c>
      <c r="D659" s="10">
        <v>0</v>
      </c>
      <c r="E659" s="10">
        <v>0</v>
      </c>
      <c r="F659" s="10">
        <v>0</v>
      </c>
      <c r="G659" s="11"/>
      <c r="H659" s="76"/>
      <c r="I659" s="53"/>
      <c r="J659" s="54"/>
      <c r="K659" s="31"/>
      <c r="L659" s="26"/>
      <c r="M659" s="27"/>
    </row>
    <row r="660" spans="1:13" ht="16.5" customHeight="1" outlineLevel="2">
      <c r="A660" s="125" t="s">
        <v>342</v>
      </c>
      <c r="B660" s="83" t="s">
        <v>343</v>
      </c>
      <c r="C660" s="23" t="s">
        <v>4</v>
      </c>
      <c r="D660" s="10">
        <f>D661+D662+D663+D664</f>
        <v>0</v>
      </c>
      <c r="E660" s="10">
        <f>E661+E662+E663+E664</f>
        <v>0</v>
      </c>
      <c r="F660" s="10">
        <f>F661+F662+F663+F664</f>
        <v>0</v>
      </c>
      <c r="G660" s="11"/>
      <c r="H660" s="53" t="s">
        <v>344</v>
      </c>
      <c r="I660" s="53" t="s">
        <v>706</v>
      </c>
      <c r="J660" s="54" t="s">
        <v>579</v>
      </c>
      <c r="K660" s="30" t="s">
        <v>10</v>
      </c>
      <c r="L660" s="26"/>
      <c r="M660" s="27">
        <v>809</v>
      </c>
    </row>
    <row r="661" spans="1:13" ht="16.5" customHeight="1" outlineLevel="2">
      <c r="A661" s="126"/>
      <c r="B661" s="84"/>
      <c r="C661" s="23" t="s">
        <v>5</v>
      </c>
      <c r="D661" s="10">
        <v>0</v>
      </c>
      <c r="E661" s="10">
        <v>0</v>
      </c>
      <c r="F661" s="10">
        <v>0</v>
      </c>
      <c r="G661" s="11"/>
      <c r="H661" s="53"/>
      <c r="I661" s="53"/>
      <c r="J661" s="54"/>
      <c r="K661" s="31"/>
      <c r="L661" s="26"/>
      <c r="M661" s="27"/>
    </row>
    <row r="662" spans="1:13" ht="16.5" customHeight="1" outlineLevel="2">
      <c r="A662" s="126"/>
      <c r="B662" s="84"/>
      <c r="C662" s="23" t="s">
        <v>6</v>
      </c>
      <c r="D662" s="10">
        <v>0</v>
      </c>
      <c r="E662" s="10">
        <v>0</v>
      </c>
      <c r="F662" s="10">
        <v>0</v>
      </c>
      <c r="G662" s="11"/>
      <c r="H662" s="53"/>
      <c r="I662" s="53"/>
      <c r="J662" s="54"/>
      <c r="K662" s="31"/>
      <c r="L662" s="26"/>
      <c r="M662" s="27"/>
    </row>
    <row r="663" spans="1:13" ht="16.5" customHeight="1" outlineLevel="2">
      <c r="A663" s="126"/>
      <c r="B663" s="84"/>
      <c r="C663" s="23" t="s">
        <v>7</v>
      </c>
      <c r="D663" s="10">
        <v>0</v>
      </c>
      <c r="E663" s="10">
        <v>0</v>
      </c>
      <c r="F663" s="10">
        <v>0</v>
      </c>
      <c r="G663" s="11"/>
      <c r="H663" s="53"/>
      <c r="I663" s="53"/>
      <c r="J663" s="54"/>
      <c r="K663" s="31"/>
      <c r="L663" s="26"/>
      <c r="M663" s="27"/>
    </row>
    <row r="664" spans="1:13" ht="96.75" customHeight="1" outlineLevel="2">
      <c r="A664" s="128"/>
      <c r="B664" s="129"/>
      <c r="C664" s="23" t="s">
        <v>8</v>
      </c>
      <c r="D664" s="10">
        <v>0</v>
      </c>
      <c r="E664" s="10">
        <v>0</v>
      </c>
      <c r="F664" s="10">
        <v>0</v>
      </c>
      <c r="G664" s="11"/>
      <c r="H664" s="53"/>
      <c r="I664" s="53"/>
      <c r="J664" s="54"/>
      <c r="K664" s="32"/>
      <c r="L664" s="26"/>
      <c r="M664" s="27"/>
    </row>
    <row r="665" spans="1:13" ht="16.5" customHeight="1" outlineLevel="2">
      <c r="A665" s="59" t="s">
        <v>345</v>
      </c>
      <c r="B665" s="70" t="s">
        <v>346</v>
      </c>
      <c r="C665" s="23" t="s">
        <v>4</v>
      </c>
      <c r="D665" s="10">
        <f>D666+D667+D668+D669</f>
        <v>0</v>
      </c>
      <c r="E665" s="10">
        <f>E666+E667+E668+E669</f>
        <v>0</v>
      </c>
      <c r="F665" s="10">
        <f>F666+F667+F668+F669</f>
        <v>0</v>
      </c>
      <c r="G665" s="11"/>
      <c r="H665" s="55" t="s">
        <v>347</v>
      </c>
      <c r="I665" s="53" t="s">
        <v>778</v>
      </c>
      <c r="J665" s="54" t="s">
        <v>579</v>
      </c>
      <c r="K665" s="117" t="s">
        <v>338</v>
      </c>
      <c r="L665" s="26"/>
      <c r="M665" s="27">
        <v>809</v>
      </c>
    </row>
    <row r="666" spans="1:13" ht="16.5" customHeight="1" outlineLevel="2">
      <c r="A666" s="59"/>
      <c r="B666" s="70"/>
      <c r="C666" s="23" t="s">
        <v>5</v>
      </c>
      <c r="D666" s="10">
        <v>0</v>
      </c>
      <c r="E666" s="10">
        <v>0</v>
      </c>
      <c r="F666" s="10">
        <v>0</v>
      </c>
      <c r="G666" s="11"/>
      <c r="H666" s="55"/>
      <c r="I666" s="53"/>
      <c r="J666" s="54"/>
      <c r="K666" s="117"/>
      <c r="L666" s="26"/>
      <c r="M666" s="27"/>
    </row>
    <row r="667" spans="1:13" ht="16.5" customHeight="1" outlineLevel="2">
      <c r="A667" s="59"/>
      <c r="B667" s="70"/>
      <c r="C667" s="23" t="s">
        <v>6</v>
      </c>
      <c r="D667" s="10">
        <v>0</v>
      </c>
      <c r="E667" s="10">
        <v>0</v>
      </c>
      <c r="F667" s="10">
        <v>0</v>
      </c>
      <c r="G667" s="11"/>
      <c r="H667" s="55"/>
      <c r="I667" s="53"/>
      <c r="J667" s="54"/>
      <c r="K667" s="117"/>
      <c r="L667" s="26"/>
      <c r="M667" s="27"/>
    </row>
    <row r="668" spans="1:13" ht="16.5" customHeight="1" outlineLevel="2">
      <c r="A668" s="59"/>
      <c r="B668" s="70"/>
      <c r="C668" s="23" t="s">
        <v>7</v>
      </c>
      <c r="D668" s="10">
        <v>0</v>
      </c>
      <c r="E668" s="10">
        <v>0</v>
      </c>
      <c r="F668" s="10">
        <v>0</v>
      </c>
      <c r="G668" s="11"/>
      <c r="H668" s="55"/>
      <c r="I668" s="53"/>
      <c r="J668" s="54"/>
      <c r="K668" s="117"/>
      <c r="L668" s="26"/>
      <c r="M668" s="27"/>
    </row>
    <row r="669" spans="1:13" ht="273.75" customHeight="1" outlineLevel="2">
      <c r="A669" s="59"/>
      <c r="B669" s="70"/>
      <c r="C669" s="23" t="s">
        <v>8</v>
      </c>
      <c r="D669" s="10">
        <v>0</v>
      </c>
      <c r="E669" s="10">
        <v>0</v>
      </c>
      <c r="F669" s="10">
        <v>0</v>
      </c>
      <c r="G669" s="11"/>
      <c r="H669" s="55"/>
      <c r="I669" s="53"/>
      <c r="J669" s="54"/>
      <c r="K669" s="117"/>
      <c r="L669" s="26"/>
      <c r="M669" s="27"/>
    </row>
    <row r="670" spans="1:13" ht="16.5" customHeight="1" outlineLevel="2">
      <c r="A670" s="125" t="s">
        <v>348</v>
      </c>
      <c r="B670" s="83" t="s">
        <v>349</v>
      </c>
      <c r="C670" s="23" t="s">
        <v>4</v>
      </c>
      <c r="D670" s="10">
        <f>D671+D672+D673+D674</f>
        <v>0</v>
      </c>
      <c r="E670" s="10">
        <f>E671+E672+E673+E674</f>
        <v>0</v>
      </c>
      <c r="F670" s="10">
        <f>F671+F672+F673+F674</f>
        <v>0</v>
      </c>
      <c r="G670" s="11"/>
      <c r="H670" s="75" t="s">
        <v>350</v>
      </c>
      <c r="I670" s="53" t="s">
        <v>779</v>
      </c>
      <c r="J670" s="54" t="s">
        <v>579</v>
      </c>
      <c r="K670" s="30" t="s">
        <v>338</v>
      </c>
      <c r="L670" s="26"/>
      <c r="M670" s="27">
        <v>809</v>
      </c>
    </row>
    <row r="671" spans="1:13" ht="16.5" customHeight="1" outlineLevel="2">
      <c r="A671" s="126"/>
      <c r="B671" s="84"/>
      <c r="C671" s="23" t="s">
        <v>5</v>
      </c>
      <c r="D671" s="10">
        <v>0</v>
      </c>
      <c r="E671" s="10">
        <v>0</v>
      </c>
      <c r="F671" s="10">
        <v>0</v>
      </c>
      <c r="G671" s="11"/>
      <c r="H671" s="76"/>
      <c r="I671" s="53"/>
      <c r="J671" s="54"/>
      <c r="K671" s="31"/>
      <c r="L671" s="26"/>
      <c r="M671" s="27"/>
    </row>
    <row r="672" spans="1:13" ht="16.5" customHeight="1" outlineLevel="2">
      <c r="A672" s="126"/>
      <c r="B672" s="84"/>
      <c r="C672" s="23" t="s">
        <v>6</v>
      </c>
      <c r="D672" s="10">
        <v>0</v>
      </c>
      <c r="E672" s="10">
        <v>0</v>
      </c>
      <c r="F672" s="10">
        <v>0</v>
      </c>
      <c r="G672" s="11"/>
      <c r="H672" s="76"/>
      <c r="I672" s="53"/>
      <c r="J672" s="54"/>
      <c r="K672" s="31"/>
      <c r="L672" s="26"/>
      <c r="M672" s="27"/>
    </row>
    <row r="673" spans="1:13" ht="16.5" customHeight="1" outlineLevel="2">
      <c r="A673" s="126"/>
      <c r="B673" s="84"/>
      <c r="C673" s="23" t="s">
        <v>7</v>
      </c>
      <c r="D673" s="10">
        <v>0</v>
      </c>
      <c r="E673" s="10">
        <v>0</v>
      </c>
      <c r="F673" s="10">
        <v>0</v>
      </c>
      <c r="G673" s="11"/>
      <c r="H673" s="76"/>
      <c r="I673" s="53"/>
      <c r="J673" s="54"/>
      <c r="K673" s="31"/>
      <c r="L673" s="26"/>
      <c r="M673" s="27"/>
    </row>
    <row r="674" spans="1:13" ht="156" customHeight="1" outlineLevel="2">
      <c r="A674" s="126"/>
      <c r="B674" s="84"/>
      <c r="C674" s="23" t="s">
        <v>8</v>
      </c>
      <c r="D674" s="10">
        <v>0</v>
      </c>
      <c r="E674" s="10">
        <v>0</v>
      </c>
      <c r="F674" s="10">
        <v>0</v>
      </c>
      <c r="G674" s="11"/>
      <c r="H674" s="76"/>
      <c r="I674" s="53"/>
      <c r="J674" s="54"/>
      <c r="K674" s="31"/>
      <c r="L674" s="26"/>
      <c r="M674" s="27"/>
    </row>
    <row r="675" spans="1:13" ht="16.5" customHeight="1" outlineLevel="2">
      <c r="A675" s="125" t="s">
        <v>351</v>
      </c>
      <c r="B675" s="83" t="s">
        <v>352</v>
      </c>
      <c r="C675" s="23" t="s">
        <v>4</v>
      </c>
      <c r="D675" s="10">
        <f>D676+D677+D678+D679</f>
        <v>0</v>
      </c>
      <c r="E675" s="10">
        <f>E676+E677+E678+E679</f>
        <v>0</v>
      </c>
      <c r="F675" s="10">
        <f>F676+F677+F678+F679</f>
        <v>0</v>
      </c>
      <c r="G675" s="11"/>
      <c r="H675" s="75" t="s">
        <v>353</v>
      </c>
      <c r="I675" s="53" t="s">
        <v>679</v>
      </c>
      <c r="J675" s="54" t="s">
        <v>579</v>
      </c>
      <c r="K675" s="30" t="s">
        <v>10</v>
      </c>
      <c r="L675" s="26"/>
      <c r="M675" s="27">
        <v>809</v>
      </c>
    </row>
    <row r="676" spans="1:13" ht="16.5" customHeight="1" outlineLevel="2">
      <c r="A676" s="126"/>
      <c r="B676" s="84"/>
      <c r="C676" s="23" t="s">
        <v>5</v>
      </c>
      <c r="D676" s="10">
        <v>0</v>
      </c>
      <c r="E676" s="10">
        <v>0</v>
      </c>
      <c r="F676" s="10">
        <v>0</v>
      </c>
      <c r="G676" s="11"/>
      <c r="H676" s="76"/>
      <c r="I676" s="53"/>
      <c r="J676" s="54"/>
      <c r="K676" s="31"/>
      <c r="L676" s="26"/>
      <c r="M676" s="27"/>
    </row>
    <row r="677" spans="1:13" ht="16.5" customHeight="1" outlineLevel="2">
      <c r="A677" s="126"/>
      <c r="B677" s="84"/>
      <c r="C677" s="23" t="s">
        <v>6</v>
      </c>
      <c r="D677" s="10">
        <v>0</v>
      </c>
      <c r="E677" s="10">
        <v>0</v>
      </c>
      <c r="F677" s="10">
        <v>0</v>
      </c>
      <c r="G677" s="11"/>
      <c r="H677" s="76"/>
      <c r="I677" s="53"/>
      <c r="J677" s="54"/>
      <c r="K677" s="31"/>
      <c r="L677" s="26"/>
      <c r="M677" s="27"/>
    </row>
    <row r="678" spans="1:13" ht="16.5" customHeight="1" outlineLevel="2">
      <c r="A678" s="126"/>
      <c r="B678" s="84"/>
      <c r="C678" s="23" t="s">
        <v>7</v>
      </c>
      <c r="D678" s="10">
        <v>0</v>
      </c>
      <c r="E678" s="10">
        <v>0</v>
      </c>
      <c r="F678" s="10">
        <v>0</v>
      </c>
      <c r="G678" s="11"/>
      <c r="H678" s="76"/>
      <c r="I678" s="53"/>
      <c r="J678" s="54"/>
      <c r="K678" s="31"/>
      <c r="L678" s="26"/>
      <c r="M678" s="27"/>
    </row>
    <row r="679" spans="1:13" ht="66.75" customHeight="1" outlineLevel="2">
      <c r="A679" s="126"/>
      <c r="B679" s="84"/>
      <c r="C679" s="23" t="s">
        <v>8</v>
      </c>
      <c r="D679" s="10">
        <v>0</v>
      </c>
      <c r="E679" s="10">
        <v>0</v>
      </c>
      <c r="F679" s="10">
        <v>0</v>
      </c>
      <c r="G679" s="11"/>
      <c r="H679" s="76"/>
      <c r="I679" s="53"/>
      <c r="J679" s="54"/>
      <c r="K679" s="31"/>
      <c r="L679" s="26"/>
      <c r="M679" s="27"/>
    </row>
    <row r="680" spans="1:13" ht="16.5" customHeight="1" outlineLevel="1">
      <c r="A680" s="59" t="s">
        <v>354</v>
      </c>
      <c r="B680" s="70" t="s">
        <v>355</v>
      </c>
      <c r="C680" s="23" t="s">
        <v>4</v>
      </c>
      <c r="D680" s="10">
        <f>D681+D682+D683+D684</f>
        <v>789</v>
      </c>
      <c r="E680" s="10">
        <f>E681+E682+E683+E684</f>
        <v>788.99635000000001</v>
      </c>
      <c r="F680" s="10">
        <f>F681+F682+F683+F684</f>
        <v>544.79999999999995</v>
      </c>
      <c r="G680" s="11">
        <f>F680/D680</f>
        <v>0.6904942965779467</v>
      </c>
      <c r="H680" s="55"/>
      <c r="I680" s="52"/>
      <c r="J680" s="26"/>
      <c r="K680" s="42" t="s">
        <v>10</v>
      </c>
      <c r="L680" s="26"/>
      <c r="M680" s="27"/>
    </row>
    <row r="681" spans="1:13" ht="16.5" customHeight="1" outlineLevel="1">
      <c r="A681" s="59"/>
      <c r="B681" s="70"/>
      <c r="C681" s="23" t="s">
        <v>5</v>
      </c>
      <c r="D681" s="10">
        <f>D686+D691</f>
        <v>789</v>
      </c>
      <c r="E681" s="10">
        <f>E686+E691</f>
        <v>788.99635000000001</v>
      </c>
      <c r="F681" s="10">
        <f>F686+F691</f>
        <v>544.79999999999995</v>
      </c>
      <c r="G681" s="11">
        <f>F681/D681</f>
        <v>0.6904942965779467</v>
      </c>
      <c r="H681" s="55"/>
      <c r="I681" s="52"/>
      <c r="J681" s="26"/>
      <c r="K681" s="42"/>
      <c r="L681" s="26"/>
      <c r="M681" s="27"/>
    </row>
    <row r="682" spans="1:13" ht="16.5" customHeight="1" outlineLevel="1">
      <c r="A682" s="59"/>
      <c r="B682" s="70"/>
      <c r="C682" s="23" t="s">
        <v>6</v>
      </c>
      <c r="D682" s="10">
        <f t="shared" ref="D682:F684" si="36">D687+D692</f>
        <v>0</v>
      </c>
      <c r="E682" s="10">
        <f t="shared" si="36"/>
        <v>0</v>
      </c>
      <c r="F682" s="10">
        <f t="shared" si="36"/>
        <v>0</v>
      </c>
      <c r="G682" s="10"/>
      <c r="H682" s="55"/>
      <c r="I682" s="52"/>
      <c r="J682" s="26"/>
      <c r="K682" s="42"/>
      <c r="L682" s="26"/>
      <c r="M682" s="27"/>
    </row>
    <row r="683" spans="1:13" ht="16.5" customHeight="1" outlineLevel="1">
      <c r="A683" s="59"/>
      <c r="B683" s="70"/>
      <c r="C683" s="23" t="s">
        <v>7</v>
      </c>
      <c r="D683" s="10">
        <f t="shared" si="36"/>
        <v>0</v>
      </c>
      <c r="E683" s="10">
        <f t="shared" si="36"/>
        <v>0</v>
      </c>
      <c r="F683" s="10">
        <f t="shared" si="36"/>
        <v>0</v>
      </c>
      <c r="G683" s="10"/>
      <c r="H683" s="55"/>
      <c r="I683" s="52"/>
      <c r="J683" s="26"/>
      <c r="K683" s="42"/>
      <c r="L683" s="26"/>
      <c r="M683" s="27"/>
    </row>
    <row r="684" spans="1:13" ht="16.5" customHeight="1" outlineLevel="1">
      <c r="A684" s="59"/>
      <c r="B684" s="70"/>
      <c r="C684" s="23" t="s">
        <v>8</v>
      </c>
      <c r="D684" s="10">
        <f t="shared" si="36"/>
        <v>0</v>
      </c>
      <c r="E684" s="10">
        <f t="shared" si="36"/>
        <v>0</v>
      </c>
      <c r="F684" s="10">
        <f t="shared" si="36"/>
        <v>0</v>
      </c>
      <c r="G684" s="10"/>
      <c r="H684" s="55"/>
      <c r="I684" s="52"/>
      <c r="J684" s="26"/>
      <c r="K684" s="42"/>
      <c r="L684" s="26"/>
      <c r="M684" s="27"/>
    </row>
    <row r="685" spans="1:13" ht="16.5" customHeight="1" outlineLevel="2">
      <c r="A685" s="59" t="s">
        <v>356</v>
      </c>
      <c r="B685" s="70" t="s">
        <v>357</v>
      </c>
      <c r="C685" s="23" t="s">
        <v>4</v>
      </c>
      <c r="D685" s="10">
        <f>D686+D687+D688+D689</f>
        <v>789</v>
      </c>
      <c r="E685" s="10">
        <f>E686+E687+E688+E689</f>
        <v>788.99635000000001</v>
      </c>
      <c r="F685" s="10">
        <f>F686+F687+F688+F689</f>
        <v>544.79999999999995</v>
      </c>
      <c r="G685" s="11">
        <f>F685/D685</f>
        <v>0.6904942965779467</v>
      </c>
      <c r="H685" s="55" t="s">
        <v>358</v>
      </c>
      <c r="I685" s="53" t="s">
        <v>678</v>
      </c>
      <c r="J685" s="54" t="s">
        <v>623</v>
      </c>
      <c r="K685" s="117" t="s">
        <v>338</v>
      </c>
      <c r="L685" s="30" t="s">
        <v>799</v>
      </c>
      <c r="M685" s="27">
        <v>809</v>
      </c>
    </row>
    <row r="686" spans="1:13" ht="16.5" customHeight="1" outlineLevel="2">
      <c r="A686" s="59"/>
      <c r="B686" s="70"/>
      <c r="C686" s="23" t="s">
        <v>5</v>
      </c>
      <c r="D686" s="10">
        <v>789</v>
      </c>
      <c r="E686" s="10">
        <v>788.99635000000001</v>
      </c>
      <c r="F686" s="10">
        <v>544.79999999999995</v>
      </c>
      <c r="G686" s="11">
        <f>F686/D686</f>
        <v>0.6904942965779467</v>
      </c>
      <c r="H686" s="55"/>
      <c r="I686" s="53"/>
      <c r="J686" s="54"/>
      <c r="K686" s="117"/>
      <c r="L686" s="31"/>
      <c r="M686" s="27"/>
    </row>
    <row r="687" spans="1:13" ht="16.5" customHeight="1" outlineLevel="2">
      <c r="A687" s="59"/>
      <c r="B687" s="70"/>
      <c r="C687" s="23" t="s">
        <v>6</v>
      </c>
      <c r="D687" s="10">
        <v>0</v>
      </c>
      <c r="E687" s="10">
        <v>0</v>
      </c>
      <c r="F687" s="10">
        <v>0</v>
      </c>
      <c r="G687" s="11"/>
      <c r="H687" s="55"/>
      <c r="I687" s="53"/>
      <c r="J687" s="54"/>
      <c r="K687" s="117"/>
      <c r="L687" s="31"/>
      <c r="M687" s="27"/>
    </row>
    <row r="688" spans="1:13" ht="16.5" customHeight="1" outlineLevel="2">
      <c r="A688" s="59"/>
      <c r="B688" s="70"/>
      <c r="C688" s="23" t="s">
        <v>7</v>
      </c>
      <c r="D688" s="10">
        <v>0</v>
      </c>
      <c r="E688" s="10">
        <v>0</v>
      </c>
      <c r="F688" s="10">
        <v>0</v>
      </c>
      <c r="G688" s="11"/>
      <c r="H688" s="55"/>
      <c r="I688" s="53"/>
      <c r="J688" s="54"/>
      <c r="K688" s="117"/>
      <c r="L688" s="31"/>
      <c r="M688" s="27"/>
    </row>
    <row r="689" spans="1:13" ht="84.75" customHeight="1" outlineLevel="2">
      <c r="A689" s="59"/>
      <c r="B689" s="70"/>
      <c r="C689" s="23" t="s">
        <v>8</v>
      </c>
      <c r="D689" s="10">
        <v>0</v>
      </c>
      <c r="E689" s="10">
        <v>0</v>
      </c>
      <c r="F689" s="10">
        <v>0</v>
      </c>
      <c r="G689" s="11"/>
      <c r="H689" s="55"/>
      <c r="I689" s="53"/>
      <c r="J689" s="54"/>
      <c r="K689" s="117"/>
      <c r="L689" s="32"/>
      <c r="M689" s="27"/>
    </row>
    <row r="690" spans="1:13" ht="16.5" customHeight="1" outlineLevel="2">
      <c r="A690" s="59" t="s">
        <v>359</v>
      </c>
      <c r="B690" s="70" t="s">
        <v>360</v>
      </c>
      <c r="C690" s="23" t="s">
        <v>4</v>
      </c>
      <c r="D690" s="10">
        <f>D691+D692+D693+D694</f>
        <v>0</v>
      </c>
      <c r="E690" s="10">
        <f>E691+E692+E693+E694</f>
        <v>0</v>
      </c>
      <c r="F690" s="10">
        <f>F691+F692+F693+F694</f>
        <v>0</v>
      </c>
      <c r="G690" s="11"/>
      <c r="H690" s="55" t="s">
        <v>605</v>
      </c>
      <c r="I690" s="53" t="s">
        <v>677</v>
      </c>
      <c r="J690" s="54" t="s">
        <v>579</v>
      </c>
      <c r="K690" s="117" t="s">
        <v>338</v>
      </c>
      <c r="L690" s="26"/>
      <c r="M690" s="27">
        <v>809</v>
      </c>
    </row>
    <row r="691" spans="1:13" ht="16.5" customHeight="1" outlineLevel="2">
      <c r="A691" s="59"/>
      <c r="B691" s="70"/>
      <c r="C691" s="23" t="s">
        <v>5</v>
      </c>
      <c r="D691" s="10">
        <v>0</v>
      </c>
      <c r="E691" s="10">
        <v>0</v>
      </c>
      <c r="F691" s="10">
        <v>0</v>
      </c>
      <c r="G691" s="11"/>
      <c r="H691" s="55"/>
      <c r="I691" s="53"/>
      <c r="J691" s="54"/>
      <c r="K691" s="117"/>
      <c r="L691" s="26"/>
      <c r="M691" s="27"/>
    </row>
    <row r="692" spans="1:13" ht="16.5" customHeight="1" outlineLevel="2">
      <c r="A692" s="59"/>
      <c r="B692" s="70"/>
      <c r="C692" s="23" t="s">
        <v>6</v>
      </c>
      <c r="D692" s="10">
        <v>0</v>
      </c>
      <c r="E692" s="10">
        <v>0</v>
      </c>
      <c r="F692" s="10">
        <v>0</v>
      </c>
      <c r="G692" s="11"/>
      <c r="H692" s="55"/>
      <c r="I692" s="53"/>
      <c r="J692" s="54"/>
      <c r="K692" s="117"/>
      <c r="L692" s="26"/>
      <c r="M692" s="27"/>
    </row>
    <row r="693" spans="1:13" ht="16.5" customHeight="1" outlineLevel="2">
      <c r="A693" s="59"/>
      <c r="B693" s="70"/>
      <c r="C693" s="23" t="s">
        <v>7</v>
      </c>
      <c r="D693" s="10">
        <v>0</v>
      </c>
      <c r="E693" s="10">
        <v>0</v>
      </c>
      <c r="F693" s="10">
        <v>0</v>
      </c>
      <c r="G693" s="11"/>
      <c r="H693" s="55"/>
      <c r="I693" s="53"/>
      <c r="J693" s="54"/>
      <c r="K693" s="117"/>
      <c r="L693" s="26"/>
      <c r="M693" s="27"/>
    </row>
    <row r="694" spans="1:13" ht="69.75" customHeight="1" outlineLevel="2">
      <c r="A694" s="59"/>
      <c r="B694" s="70"/>
      <c r="C694" s="23" t="s">
        <v>8</v>
      </c>
      <c r="D694" s="10">
        <v>0</v>
      </c>
      <c r="E694" s="10">
        <v>0</v>
      </c>
      <c r="F694" s="10">
        <v>0</v>
      </c>
      <c r="G694" s="11"/>
      <c r="H694" s="55"/>
      <c r="I694" s="53"/>
      <c r="J694" s="54"/>
      <c r="K694" s="117"/>
      <c r="L694" s="26"/>
      <c r="M694" s="27"/>
    </row>
    <row r="695" spans="1:13" ht="16.5" customHeight="1" outlineLevel="1">
      <c r="A695" s="59" t="s">
        <v>361</v>
      </c>
      <c r="B695" s="70" t="s">
        <v>362</v>
      </c>
      <c r="C695" s="23" t="s">
        <v>4</v>
      </c>
      <c r="D695" s="10">
        <f>D696+D697+D698+D699</f>
        <v>0</v>
      </c>
      <c r="E695" s="10">
        <f>E696+E697+E698+E699</f>
        <v>0</v>
      </c>
      <c r="F695" s="10">
        <f>F696+F697+F698+F699</f>
        <v>0</v>
      </c>
      <c r="G695" s="11"/>
      <c r="H695" s="55"/>
      <c r="I695" s="52"/>
      <c r="J695" s="26"/>
      <c r="K695" s="42" t="s">
        <v>10</v>
      </c>
      <c r="L695" s="26"/>
      <c r="M695" s="27"/>
    </row>
    <row r="696" spans="1:13" ht="16.5" customHeight="1" outlineLevel="1">
      <c r="A696" s="59"/>
      <c r="B696" s="70"/>
      <c r="C696" s="23" t="s">
        <v>5</v>
      </c>
      <c r="D696" s="10">
        <f>D701+D706</f>
        <v>0</v>
      </c>
      <c r="E696" s="10">
        <f>E701+E706</f>
        <v>0</v>
      </c>
      <c r="F696" s="10">
        <f>F701+F706</f>
        <v>0</v>
      </c>
      <c r="G696" s="11"/>
      <c r="H696" s="55"/>
      <c r="I696" s="52"/>
      <c r="J696" s="26"/>
      <c r="K696" s="42"/>
      <c r="L696" s="26"/>
      <c r="M696" s="27"/>
    </row>
    <row r="697" spans="1:13" ht="16.5" customHeight="1" outlineLevel="1">
      <c r="A697" s="59"/>
      <c r="B697" s="70"/>
      <c r="C697" s="23" t="s">
        <v>6</v>
      </c>
      <c r="D697" s="10">
        <f t="shared" ref="D697:F699" si="37">D702+D707</f>
        <v>0</v>
      </c>
      <c r="E697" s="10">
        <f t="shared" si="37"/>
        <v>0</v>
      </c>
      <c r="F697" s="10">
        <f t="shared" si="37"/>
        <v>0</v>
      </c>
      <c r="G697" s="10"/>
      <c r="H697" s="55"/>
      <c r="I697" s="52"/>
      <c r="J697" s="26"/>
      <c r="K697" s="42"/>
      <c r="L697" s="26"/>
      <c r="M697" s="27"/>
    </row>
    <row r="698" spans="1:13" ht="16.5" customHeight="1" outlineLevel="1">
      <c r="A698" s="59"/>
      <c r="B698" s="70"/>
      <c r="C698" s="23" t="s">
        <v>7</v>
      </c>
      <c r="D698" s="10">
        <f t="shared" si="37"/>
        <v>0</v>
      </c>
      <c r="E698" s="10">
        <f t="shared" si="37"/>
        <v>0</v>
      </c>
      <c r="F698" s="10">
        <f t="shared" si="37"/>
        <v>0</v>
      </c>
      <c r="G698" s="10"/>
      <c r="H698" s="55"/>
      <c r="I698" s="52"/>
      <c r="J698" s="26"/>
      <c r="K698" s="42"/>
      <c r="L698" s="26"/>
      <c r="M698" s="27"/>
    </row>
    <row r="699" spans="1:13" ht="16.5" customHeight="1" outlineLevel="1">
      <c r="A699" s="59"/>
      <c r="B699" s="70"/>
      <c r="C699" s="23" t="s">
        <v>8</v>
      </c>
      <c r="D699" s="10">
        <f t="shared" si="37"/>
        <v>0</v>
      </c>
      <c r="E699" s="10">
        <f t="shared" si="37"/>
        <v>0</v>
      </c>
      <c r="F699" s="10">
        <f t="shared" si="37"/>
        <v>0</v>
      </c>
      <c r="G699" s="10"/>
      <c r="H699" s="55"/>
      <c r="I699" s="52"/>
      <c r="J699" s="26"/>
      <c r="K699" s="42"/>
      <c r="L699" s="26"/>
      <c r="M699" s="27"/>
    </row>
    <row r="700" spans="1:13" ht="16.5" customHeight="1" outlineLevel="2">
      <c r="A700" s="59" t="s">
        <v>363</v>
      </c>
      <c r="B700" s="70" t="s">
        <v>782</v>
      </c>
      <c r="C700" s="23" t="s">
        <v>4</v>
      </c>
      <c r="D700" s="10">
        <f>D701+D702+D703+D704</f>
        <v>0</v>
      </c>
      <c r="E700" s="10">
        <f>E701+E702+E703+E704</f>
        <v>0</v>
      </c>
      <c r="F700" s="10">
        <f>F701+F702+F703+F704</f>
        <v>0</v>
      </c>
      <c r="G700" s="11"/>
      <c r="H700" s="55" t="s">
        <v>781</v>
      </c>
      <c r="I700" s="53" t="s">
        <v>780</v>
      </c>
      <c r="J700" s="54" t="s">
        <v>579</v>
      </c>
      <c r="K700" s="117" t="s">
        <v>10</v>
      </c>
      <c r="L700" s="26"/>
      <c r="M700" s="27">
        <v>809</v>
      </c>
    </row>
    <row r="701" spans="1:13" ht="16.5" customHeight="1" outlineLevel="2">
      <c r="A701" s="59"/>
      <c r="B701" s="70"/>
      <c r="C701" s="23" t="s">
        <v>5</v>
      </c>
      <c r="D701" s="10">
        <v>0</v>
      </c>
      <c r="E701" s="10">
        <v>0</v>
      </c>
      <c r="F701" s="10">
        <v>0</v>
      </c>
      <c r="G701" s="11"/>
      <c r="H701" s="55"/>
      <c r="I701" s="53"/>
      <c r="J701" s="54"/>
      <c r="K701" s="117"/>
      <c r="L701" s="26"/>
      <c r="M701" s="27"/>
    </row>
    <row r="702" spans="1:13" ht="16.5" customHeight="1" outlineLevel="2">
      <c r="A702" s="59"/>
      <c r="B702" s="70"/>
      <c r="C702" s="23" t="s">
        <v>6</v>
      </c>
      <c r="D702" s="10">
        <v>0</v>
      </c>
      <c r="E702" s="10">
        <v>0</v>
      </c>
      <c r="F702" s="10">
        <v>0</v>
      </c>
      <c r="G702" s="11"/>
      <c r="H702" s="55"/>
      <c r="I702" s="53"/>
      <c r="J702" s="54"/>
      <c r="K702" s="117"/>
      <c r="L702" s="26"/>
      <c r="M702" s="27"/>
    </row>
    <row r="703" spans="1:13" ht="16.5" customHeight="1" outlineLevel="2">
      <c r="A703" s="59"/>
      <c r="B703" s="70"/>
      <c r="C703" s="23" t="s">
        <v>7</v>
      </c>
      <c r="D703" s="10">
        <v>0</v>
      </c>
      <c r="E703" s="10">
        <v>0</v>
      </c>
      <c r="F703" s="10">
        <v>0</v>
      </c>
      <c r="G703" s="11"/>
      <c r="H703" s="55"/>
      <c r="I703" s="53"/>
      <c r="J703" s="54"/>
      <c r="K703" s="117"/>
      <c r="L703" s="26"/>
      <c r="M703" s="27"/>
    </row>
    <row r="704" spans="1:13" ht="16.5" customHeight="1" outlineLevel="2">
      <c r="A704" s="59"/>
      <c r="B704" s="70"/>
      <c r="C704" s="23" t="s">
        <v>8</v>
      </c>
      <c r="D704" s="10">
        <v>0</v>
      </c>
      <c r="E704" s="10">
        <v>0</v>
      </c>
      <c r="F704" s="10">
        <v>0</v>
      </c>
      <c r="G704" s="11"/>
      <c r="H704" s="55"/>
      <c r="I704" s="53"/>
      <c r="J704" s="54"/>
      <c r="K704" s="117"/>
      <c r="L704" s="26"/>
      <c r="M704" s="27"/>
    </row>
    <row r="705" spans="1:13" ht="16.5" customHeight="1" outlineLevel="2">
      <c r="A705" s="59" t="s">
        <v>364</v>
      </c>
      <c r="B705" s="70" t="s">
        <v>365</v>
      </c>
      <c r="C705" s="23" t="s">
        <v>4</v>
      </c>
      <c r="D705" s="10">
        <f>D706+D707+D708+D709</f>
        <v>0</v>
      </c>
      <c r="E705" s="10">
        <f>E706+E707+E708+E709</f>
        <v>0</v>
      </c>
      <c r="F705" s="10">
        <f>F706+F707+F708+F709</f>
        <v>0</v>
      </c>
      <c r="G705" s="11"/>
      <c r="H705" s="55" t="s">
        <v>366</v>
      </c>
      <c r="I705" s="53" t="s">
        <v>676</v>
      </c>
      <c r="J705" s="54" t="s">
        <v>579</v>
      </c>
      <c r="K705" s="117" t="s">
        <v>10</v>
      </c>
      <c r="L705" s="26"/>
      <c r="M705" s="27">
        <v>809</v>
      </c>
    </row>
    <row r="706" spans="1:13" ht="16.5" customHeight="1" outlineLevel="2">
      <c r="A706" s="59"/>
      <c r="B706" s="70"/>
      <c r="C706" s="23" t="s">
        <v>5</v>
      </c>
      <c r="D706" s="10">
        <v>0</v>
      </c>
      <c r="E706" s="10">
        <v>0</v>
      </c>
      <c r="F706" s="10">
        <v>0</v>
      </c>
      <c r="G706" s="11"/>
      <c r="H706" s="55"/>
      <c r="I706" s="53"/>
      <c r="J706" s="54"/>
      <c r="K706" s="117"/>
      <c r="L706" s="26"/>
      <c r="M706" s="27"/>
    </row>
    <row r="707" spans="1:13" ht="16.5" customHeight="1" outlineLevel="2">
      <c r="A707" s="59"/>
      <c r="B707" s="70"/>
      <c r="C707" s="23" t="s">
        <v>6</v>
      </c>
      <c r="D707" s="10">
        <v>0</v>
      </c>
      <c r="E707" s="10">
        <v>0</v>
      </c>
      <c r="F707" s="10">
        <v>0</v>
      </c>
      <c r="G707" s="11"/>
      <c r="H707" s="55"/>
      <c r="I707" s="53"/>
      <c r="J707" s="54"/>
      <c r="K707" s="117"/>
      <c r="L707" s="26"/>
      <c r="M707" s="27"/>
    </row>
    <row r="708" spans="1:13" ht="16.5" customHeight="1" outlineLevel="2">
      <c r="A708" s="59"/>
      <c r="B708" s="70"/>
      <c r="C708" s="23" t="s">
        <v>7</v>
      </c>
      <c r="D708" s="10">
        <v>0</v>
      </c>
      <c r="E708" s="10">
        <v>0</v>
      </c>
      <c r="F708" s="10">
        <v>0</v>
      </c>
      <c r="G708" s="11"/>
      <c r="H708" s="55"/>
      <c r="I708" s="53"/>
      <c r="J708" s="54"/>
      <c r="K708" s="117"/>
      <c r="L708" s="26"/>
      <c r="M708" s="27"/>
    </row>
    <row r="709" spans="1:13" ht="92.25" customHeight="1" outlineLevel="2">
      <c r="A709" s="59"/>
      <c r="B709" s="70"/>
      <c r="C709" s="23" t="s">
        <v>8</v>
      </c>
      <c r="D709" s="10">
        <v>0</v>
      </c>
      <c r="E709" s="10">
        <v>0</v>
      </c>
      <c r="F709" s="10">
        <v>0</v>
      </c>
      <c r="G709" s="11"/>
      <c r="H709" s="55"/>
      <c r="I709" s="53"/>
      <c r="J709" s="54"/>
      <c r="K709" s="117"/>
      <c r="L709" s="26"/>
      <c r="M709" s="27"/>
    </row>
    <row r="710" spans="1:13" ht="16.5" customHeight="1">
      <c r="A710" s="59" t="s">
        <v>367</v>
      </c>
      <c r="B710" s="68" t="s">
        <v>368</v>
      </c>
      <c r="C710" s="23" t="s">
        <v>4</v>
      </c>
      <c r="D710" s="10">
        <f>D711+D712+D713+D714</f>
        <v>4666.07</v>
      </c>
      <c r="E710" s="10">
        <f>E711+E712+E713+E714</f>
        <v>4664.32</v>
      </c>
      <c r="F710" s="10">
        <f>F711+F712+F713+F714</f>
        <v>4664.32</v>
      </c>
      <c r="G710" s="16">
        <f>F710/D710</f>
        <v>0.9996249520474404</v>
      </c>
      <c r="H710" s="69"/>
      <c r="I710" s="52"/>
      <c r="J710" s="26"/>
      <c r="K710" s="42" t="s">
        <v>575</v>
      </c>
      <c r="L710" s="26"/>
      <c r="M710" s="27"/>
    </row>
    <row r="711" spans="1:13" ht="16.5" customHeight="1">
      <c r="A711" s="59"/>
      <c r="B711" s="68"/>
      <c r="C711" s="23" t="s">
        <v>5</v>
      </c>
      <c r="D711" s="10">
        <f t="shared" ref="D711:F714" si="38">D716+D746+D766+D781+D801+D831+D856+D886+D901+D926+D941+D971</f>
        <v>4666.07</v>
      </c>
      <c r="E711" s="10">
        <f t="shared" si="38"/>
        <v>4664.32</v>
      </c>
      <c r="F711" s="10">
        <f t="shared" si="38"/>
        <v>4664.32</v>
      </c>
      <c r="G711" s="16">
        <f>F711/D711</f>
        <v>0.9996249520474404</v>
      </c>
      <c r="H711" s="69"/>
      <c r="I711" s="52"/>
      <c r="J711" s="26"/>
      <c r="K711" s="42"/>
      <c r="L711" s="26"/>
      <c r="M711" s="27"/>
    </row>
    <row r="712" spans="1:13" ht="16.5" customHeight="1">
      <c r="A712" s="59"/>
      <c r="B712" s="68"/>
      <c r="C712" s="23" t="s">
        <v>6</v>
      </c>
      <c r="D712" s="10">
        <f t="shared" si="38"/>
        <v>0</v>
      </c>
      <c r="E712" s="10">
        <f t="shared" si="38"/>
        <v>0</v>
      </c>
      <c r="F712" s="10">
        <f t="shared" si="38"/>
        <v>0</v>
      </c>
      <c r="G712" s="11"/>
      <c r="H712" s="69"/>
      <c r="I712" s="52"/>
      <c r="J712" s="26"/>
      <c r="K712" s="42"/>
      <c r="L712" s="26"/>
      <c r="M712" s="27"/>
    </row>
    <row r="713" spans="1:13" ht="16.5" customHeight="1">
      <c r="A713" s="59"/>
      <c r="B713" s="68"/>
      <c r="C713" s="23" t="s">
        <v>7</v>
      </c>
      <c r="D713" s="10">
        <f t="shared" si="38"/>
        <v>0</v>
      </c>
      <c r="E713" s="10">
        <f t="shared" si="38"/>
        <v>0</v>
      </c>
      <c r="F713" s="10">
        <f t="shared" si="38"/>
        <v>0</v>
      </c>
      <c r="G713" s="11"/>
      <c r="H713" s="69"/>
      <c r="I713" s="52"/>
      <c r="J713" s="26"/>
      <c r="K713" s="42"/>
      <c r="L713" s="26"/>
      <c r="M713" s="27"/>
    </row>
    <row r="714" spans="1:13" ht="38.25" customHeight="1">
      <c r="A714" s="59"/>
      <c r="B714" s="68"/>
      <c r="C714" s="23" t="s">
        <v>8</v>
      </c>
      <c r="D714" s="10">
        <f t="shared" si="38"/>
        <v>0</v>
      </c>
      <c r="E714" s="10">
        <f t="shared" si="38"/>
        <v>0</v>
      </c>
      <c r="F714" s="10">
        <f t="shared" si="38"/>
        <v>0</v>
      </c>
      <c r="G714" s="11"/>
      <c r="H714" s="69"/>
      <c r="I714" s="52"/>
      <c r="J714" s="26"/>
      <c r="K714" s="42"/>
      <c r="L714" s="26"/>
      <c r="M714" s="27"/>
    </row>
    <row r="715" spans="1:13" ht="16.5" customHeight="1" outlineLevel="1">
      <c r="A715" s="59" t="s">
        <v>369</v>
      </c>
      <c r="B715" s="70" t="s">
        <v>370</v>
      </c>
      <c r="C715" s="23" t="s">
        <v>4</v>
      </c>
      <c r="D715" s="10">
        <f>D716+D717+D718+D719</f>
        <v>0</v>
      </c>
      <c r="E715" s="10">
        <f>E716+E717+E718+E719</f>
        <v>0</v>
      </c>
      <c r="F715" s="10">
        <f>F716+F717+F718+F719</f>
        <v>0</v>
      </c>
      <c r="G715" s="11"/>
      <c r="H715" s="55"/>
      <c r="I715" s="52"/>
      <c r="J715" s="26"/>
      <c r="K715" s="42" t="s">
        <v>10</v>
      </c>
      <c r="L715" s="26"/>
      <c r="M715" s="27">
        <v>809</v>
      </c>
    </row>
    <row r="716" spans="1:13" ht="16.5" customHeight="1" outlineLevel="1">
      <c r="A716" s="59"/>
      <c r="B716" s="70"/>
      <c r="C716" s="23" t="s">
        <v>5</v>
      </c>
      <c r="D716" s="10">
        <v>0</v>
      </c>
      <c r="E716" s="10">
        <v>0</v>
      </c>
      <c r="F716" s="10">
        <v>0</v>
      </c>
      <c r="G716" s="10"/>
      <c r="H716" s="55"/>
      <c r="I716" s="52"/>
      <c r="J716" s="26"/>
      <c r="K716" s="42"/>
      <c r="L716" s="26"/>
      <c r="M716" s="27"/>
    </row>
    <row r="717" spans="1:13" ht="16.5" customHeight="1" outlineLevel="1">
      <c r="A717" s="59"/>
      <c r="B717" s="70"/>
      <c r="C717" s="23" t="s">
        <v>6</v>
      </c>
      <c r="D717" s="10">
        <v>0</v>
      </c>
      <c r="E717" s="10">
        <v>0</v>
      </c>
      <c r="F717" s="10">
        <v>0</v>
      </c>
      <c r="G717" s="10"/>
      <c r="H717" s="55"/>
      <c r="I717" s="52"/>
      <c r="J717" s="26"/>
      <c r="K717" s="42"/>
      <c r="L717" s="26"/>
      <c r="M717" s="27"/>
    </row>
    <row r="718" spans="1:13" ht="16.5" customHeight="1" outlineLevel="1">
      <c r="A718" s="59"/>
      <c r="B718" s="70"/>
      <c r="C718" s="23" t="s">
        <v>7</v>
      </c>
      <c r="D718" s="10">
        <v>0</v>
      </c>
      <c r="E718" s="10">
        <v>0</v>
      </c>
      <c r="F718" s="10">
        <v>0</v>
      </c>
      <c r="G718" s="10"/>
      <c r="H718" s="55"/>
      <c r="I718" s="52"/>
      <c r="J718" s="26"/>
      <c r="K718" s="42"/>
      <c r="L718" s="26"/>
      <c r="M718" s="27"/>
    </row>
    <row r="719" spans="1:13" ht="27" customHeight="1" outlineLevel="1">
      <c r="A719" s="59"/>
      <c r="B719" s="70"/>
      <c r="C719" s="23" t="s">
        <v>8</v>
      </c>
      <c r="D719" s="10">
        <v>0</v>
      </c>
      <c r="E719" s="10">
        <v>0</v>
      </c>
      <c r="F719" s="10">
        <v>0</v>
      </c>
      <c r="G719" s="10"/>
      <c r="H719" s="55"/>
      <c r="I719" s="52"/>
      <c r="J719" s="26"/>
      <c r="K719" s="42"/>
      <c r="L719" s="26"/>
      <c r="M719" s="27"/>
    </row>
    <row r="720" spans="1:13" ht="16.5" customHeight="1" outlineLevel="2">
      <c r="A720" s="59" t="s">
        <v>371</v>
      </c>
      <c r="B720" s="70" t="s">
        <v>372</v>
      </c>
      <c r="C720" s="23" t="s">
        <v>4</v>
      </c>
      <c r="D720" s="10">
        <f>D721+D722+D723+D724</f>
        <v>0</v>
      </c>
      <c r="E720" s="10">
        <f>E721+E722+E723+E724</f>
        <v>0</v>
      </c>
      <c r="F720" s="10">
        <f>F721+F722+F723+F724</f>
        <v>0</v>
      </c>
      <c r="G720" s="11"/>
      <c r="H720" s="55" t="s">
        <v>606</v>
      </c>
      <c r="I720" s="53" t="s">
        <v>735</v>
      </c>
      <c r="J720" s="54" t="s">
        <v>579</v>
      </c>
      <c r="K720" s="42" t="s">
        <v>10</v>
      </c>
      <c r="L720" s="26"/>
      <c r="M720" s="27">
        <v>809</v>
      </c>
    </row>
    <row r="721" spans="1:13" ht="16.5" customHeight="1" outlineLevel="2">
      <c r="A721" s="59"/>
      <c r="B721" s="70"/>
      <c r="C721" s="23" t="s">
        <v>5</v>
      </c>
      <c r="D721" s="10">
        <v>0</v>
      </c>
      <c r="E721" s="10">
        <v>0</v>
      </c>
      <c r="F721" s="10">
        <v>0</v>
      </c>
      <c r="G721" s="10"/>
      <c r="H721" s="55"/>
      <c r="I721" s="53"/>
      <c r="J721" s="54"/>
      <c r="K721" s="42"/>
      <c r="L721" s="26"/>
      <c r="M721" s="27"/>
    </row>
    <row r="722" spans="1:13" ht="16.5" customHeight="1" outlineLevel="2">
      <c r="A722" s="59"/>
      <c r="B722" s="70"/>
      <c r="C722" s="23" t="s">
        <v>6</v>
      </c>
      <c r="D722" s="10">
        <v>0</v>
      </c>
      <c r="E722" s="10">
        <v>0</v>
      </c>
      <c r="F722" s="10">
        <v>0</v>
      </c>
      <c r="G722" s="10"/>
      <c r="H722" s="55"/>
      <c r="I722" s="53"/>
      <c r="J722" s="54"/>
      <c r="K722" s="42"/>
      <c r="L722" s="26"/>
      <c r="M722" s="27"/>
    </row>
    <row r="723" spans="1:13" ht="16.5" customHeight="1" outlineLevel="2">
      <c r="A723" s="59"/>
      <c r="B723" s="70"/>
      <c r="C723" s="23" t="s">
        <v>7</v>
      </c>
      <c r="D723" s="10">
        <v>0</v>
      </c>
      <c r="E723" s="10">
        <v>0</v>
      </c>
      <c r="F723" s="10">
        <v>0</v>
      </c>
      <c r="G723" s="10"/>
      <c r="H723" s="55"/>
      <c r="I723" s="53"/>
      <c r="J723" s="54"/>
      <c r="K723" s="42"/>
      <c r="L723" s="26"/>
      <c r="M723" s="27"/>
    </row>
    <row r="724" spans="1:13" ht="71.25" customHeight="1" outlineLevel="2">
      <c r="A724" s="59"/>
      <c r="B724" s="70"/>
      <c r="C724" s="23" t="s">
        <v>8</v>
      </c>
      <c r="D724" s="10">
        <v>0</v>
      </c>
      <c r="E724" s="10">
        <v>0</v>
      </c>
      <c r="F724" s="10">
        <v>0</v>
      </c>
      <c r="G724" s="10"/>
      <c r="H724" s="55"/>
      <c r="I724" s="53"/>
      <c r="J724" s="54"/>
      <c r="K724" s="42"/>
      <c r="L724" s="26"/>
      <c r="M724" s="27"/>
    </row>
    <row r="725" spans="1:13" ht="16.5" customHeight="1" outlineLevel="2">
      <c r="A725" s="59" t="s">
        <v>373</v>
      </c>
      <c r="B725" s="70" t="s">
        <v>374</v>
      </c>
      <c r="C725" s="23" t="s">
        <v>4</v>
      </c>
      <c r="D725" s="10">
        <f>D726+D727+D728+D729</f>
        <v>0</v>
      </c>
      <c r="E725" s="10">
        <f>E726+E727+E728+E729</f>
        <v>0</v>
      </c>
      <c r="F725" s="10">
        <f>F726+F727+F728+F729</f>
        <v>0</v>
      </c>
      <c r="G725" s="11"/>
      <c r="H725" s="55" t="s">
        <v>375</v>
      </c>
      <c r="I725" s="53" t="s">
        <v>756</v>
      </c>
      <c r="J725" s="54" t="s">
        <v>579</v>
      </c>
      <c r="K725" s="42" t="s">
        <v>10</v>
      </c>
      <c r="L725" s="26"/>
      <c r="M725" s="27">
        <v>809</v>
      </c>
    </row>
    <row r="726" spans="1:13" ht="16.5" customHeight="1" outlineLevel="2">
      <c r="A726" s="59"/>
      <c r="B726" s="70"/>
      <c r="C726" s="23" t="s">
        <v>5</v>
      </c>
      <c r="D726" s="10">
        <v>0</v>
      </c>
      <c r="E726" s="10">
        <v>0</v>
      </c>
      <c r="F726" s="10">
        <v>0</v>
      </c>
      <c r="G726" s="10"/>
      <c r="H726" s="55"/>
      <c r="I726" s="53"/>
      <c r="J726" s="54"/>
      <c r="K726" s="42"/>
      <c r="L726" s="26"/>
      <c r="M726" s="27"/>
    </row>
    <row r="727" spans="1:13" ht="16.5" customHeight="1" outlineLevel="2">
      <c r="A727" s="59"/>
      <c r="B727" s="70"/>
      <c r="C727" s="23" t="s">
        <v>6</v>
      </c>
      <c r="D727" s="10">
        <v>0</v>
      </c>
      <c r="E727" s="10">
        <v>0</v>
      </c>
      <c r="F727" s="10">
        <v>0</v>
      </c>
      <c r="G727" s="10"/>
      <c r="H727" s="55"/>
      <c r="I727" s="53"/>
      <c r="J727" s="54"/>
      <c r="K727" s="42"/>
      <c r="L727" s="26"/>
      <c r="M727" s="27"/>
    </row>
    <row r="728" spans="1:13" ht="16.5" customHeight="1" outlineLevel="2">
      <c r="A728" s="59"/>
      <c r="B728" s="70"/>
      <c r="C728" s="23" t="s">
        <v>7</v>
      </c>
      <c r="D728" s="10">
        <v>0</v>
      </c>
      <c r="E728" s="10">
        <v>0</v>
      </c>
      <c r="F728" s="10">
        <v>0</v>
      </c>
      <c r="G728" s="10"/>
      <c r="H728" s="55"/>
      <c r="I728" s="53"/>
      <c r="J728" s="54"/>
      <c r="K728" s="42"/>
      <c r="L728" s="26"/>
      <c r="M728" s="27"/>
    </row>
    <row r="729" spans="1:13" ht="22.5" customHeight="1" outlineLevel="2">
      <c r="A729" s="59"/>
      <c r="B729" s="70"/>
      <c r="C729" s="23" t="s">
        <v>8</v>
      </c>
      <c r="D729" s="10">
        <v>0</v>
      </c>
      <c r="E729" s="10">
        <v>0</v>
      </c>
      <c r="F729" s="10">
        <v>0</v>
      </c>
      <c r="G729" s="10"/>
      <c r="H729" s="55"/>
      <c r="I729" s="53"/>
      <c r="J729" s="54"/>
      <c r="K729" s="42"/>
      <c r="L729" s="26"/>
      <c r="M729" s="27"/>
    </row>
    <row r="730" spans="1:13" ht="16.5" customHeight="1" outlineLevel="2">
      <c r="A730" s="59" t="s">
        <v>376</v>
      </c>
      <c r="B730" s="70" t="s">
        <v>377</v>
      </c>
      <c r="C730" s="23" t="s">
        <v>4</v>
      </c>
      <c r="D730" s="10">
        <f>D731+D732+D733+D734</f>
        <v>0</v>
      </c>
      <c r="E730" s="10">
        <f>E731+E732+E733+E734</f>
        <v>0</v>
      </c>
      <c r="F730" s="10">
        <f>F731+F732+F733+F734</f>
        <v>0</v>
      </c>
      <c r="G730" s="11"/>
      <c r="H730" s="55" t="s">
        <v>378</v>
      </c>
      <c r="I730" s="53" t="s">
        <v>675</v>
      </c>
      <c r="J730" s="54" t="s">
        <v>579</v>
      </c>
      <c r="K730" s="42" t="s">
        <v>10</v>
      </c>
      <c r="L730" s="26"/>
      <c r="M730" s="27">
        <v>809</v>
      </c>
    </row>
    <row r="731" spans="1:13" ht="16.5" customHeight="1" outlineLevel="2">
      <c r="A731" s="59"/>
      <c r="B731" s="70"/>
      <c r="C731" s="23" t="s">
        <v>5</v>
      </c>
      <c r="D731" s="10">
        <v>0</v>
      </c>
      <c r="E731" s="10">
        <v>0</v>
      </c>
      <c r="F731" s="10">
        <v>0</v>
      </c>
      <c r="G731" s="10"/>
      <c r="H731" s="55"/>
      <c r="I731" s="53"/>
      <c r="J731" s="54"/>
      <c r="K731" s="42"/>
      <c r="L731" s="26"/>
      <c r="M731" s="27"/>
    </row>
    <row r="732" spans="1:13" ht="16.5" customHeight="1" outlineLevel="2">
      <c r="A732" s="59"/>
      <c r="B732" s="70"/>
      <c r="C732" s="23" t="s">
        <v>6</v>
      </c>
      <c r="D732" s="10">
        <v>0</v>
      </c>
      <c r="E732" s="10">
        <v>0</v>
      </c>
      <c r="F732" s="10">
        <v>0</v>
      </c>
      <c r="G732" s="10"/>
      <c r="H732" s="55"/>
      <c r="I732" s="53"/>
      <c r="J732" s="54"/>
      <c r="K732" s="42"/>
      <c r="L732" s="26"/>
      <c r="M732" s="27"/>
    </row>
    <row r="733" spans="1:13" ht="16.5" customHeight="1" outlineLevel="2">
      <c r="A733" s="59"/>
      <c r="B733" s="70"/>
      <c r="C733" s="23" t="s">
        <v>7</v>
      </c>
      <c r="D733" s="10">
        <v>0</v>
      </c>
      <c r="E733" s="10">
        <v>0</v>
      </c>
      <c r="F733" s="10">
        <v>0</v>
      </c>
      <c r="G733" s="10"/>
      <c r="H733" s="55"/>
      <c r="I733" s="53"/>
      <c r="J733" s="54"/>
      <c r="K733" s="42"/>
      <c r="L733" s="26"/>
      <c r="M733" s="27"/>
    </row>
    <row r="734" spans="1:13" ht="16.5" customHeight="1" outlineLevel="2">
      <c r="A734" s="59"/>
      <c r="B734" s="70"/>
      <c r="C734" s="23" t="s">
        <v>8</v>
      </c>
      <c r="D734" s="10">
        <v>0</v>
      </c>
      <c r="E734" s="10">
        <v>0</v>
      </c>
      <c r="F734" s="10">
        <v>0</v>
      </c>
      <c r="G734" s="10"/>
      <c r="H734" s="55"/>
      <c r="I734" s="53"/>
      <c r="J734" s="54"/>
      <c r="K734" s="42"/>
      <c r="L734" s="26"/>
      <c r="M734" s="27"/>
    </row>
    <row r="735" spans="1:13" ht="16.5" customHeight="1" outlineLevel="2">
      <c r="A735" s="59" t="s">
        <v>379</v>
      </c>
      <c r="B735" s="70" t="s">
        <v>380</v>
      </c>
      <c r="C735" s="23" t="s">
        <v>4</v>
      </c>
      <c r="D735" s="10">
        <f>D736+D737+D738+D739</f>
        <v>0</v>
      </c>
      <c r="E735" s="10">
        <f>E736+E737+E738+E739</f>
        <v>0</v>
      </c>
      <c r="F735" s="10">
        <f>F736+F737+F738+F739</f>
        <v>0</v>
      </c>
      <c r="G735" s="24"/>
      <c r="H735" s="55" t="s">
        <v>381</v>
      </c>
      <c r="I735" s="53" t="s">
        <v>588</v>
      </c>
      <c r="J735" s="54" t="s">
        <v>623</v>
      </c>
      <c r="K735" s="42" t="s">
        <v>10</v>
      </c>
      <c r="L735" s="26"/>
      <c r="M735" s="27">
        <v>809</v>
      </c>
    </row>
    <row r="736" spans="1:13" ht="16.5" customHeight="1" outlineLevel="2">
      <c r="A736" s="59"/>
      <c r="B736" s="70"/>
      <c r="C736" s="23" t="s">
        <v>5</v>
      </c>
      <c r="D736" s="10">
        <v>0</v>
      </c>
      <c r="E736" s="10">
        <v>0</v>
      </c>
      <c r="F736" s="10">
        <v>0</v>
      </c>
      <c r="G736" s="24"/>
      <c r="H736" s="55"/>
      <c r="I736" s="53"/>
      <c r="J736" s="54"/>
      <c r="K736" s="42"/>
      <c r="L736" s="26"/>
      <c r="M736" s="27"/>
    </row>
    <row r="737" spans="1:13" ht="16.5" customHeight="1" outlineLevel="2">
      <c r="A737" s="59"/>
      <c r="B737" s="70"/>
      <c r="C737" s="23" t="s">
        <v>6</v>
      </c>
      <c r="D737" s="10">
        <v>0</v>
      </c>
      <c r="E737" s="10">
        <v>0</v>
      </c>
      <c r="F737" s="10">
        <v>0</v>
      </c>
      <c r="G737" s="24"/>
      <c r="H737" s="55"/>
      <c r="I737" s="53"/>
      <c r="J737" s="54"/>
      <c r="K737" s="42"/>
      <c r="L737" s="26"/>
      <c r="M737" s="27"/>
    </row>
    <row r="738" spans="1:13" ht="16.5" customHeight="1" outlineLevel="2">
      <c r="A738" s="59"/>
      <c r="B738" s="70"/>
      <c r="C738" s="23" t="s">
        <v>7</v>
      </c>
      <c r="D738" s="10">
        <v>0</v>
      </c>
      <c r="E738" s="10">
        <v>0</v>
      </c>
      <c r="F738" s="10">
        <v>0</v>
      </c>
      <c r="G738" s="24"/>
      <c r="H738" s="55"/>
      <c r="I738" s="53"/>
      <c r="J738" s="54"/>
      <c r="K738" s="42"/>
      <c r="L738" s="26"/>
      <c r="M738" s="27"/>
    </row>
    <row r="739" spans="1:13" ht="27.75" customHeight="1" outlineLevel="2">
      <c r="A739" s="59"/>
      <c r="B739" s="70"/>
      <c r="C739" s="23" t="s">
        <v>8</v>
      </c>
      <c r="D739" s="10">
        <v>0</v>
      </c>
      <c r="E739" s="10">
        <v>0</v>
      </c>
      <c r="F739" s="10">
        <v>0</v>
      </c>
      <c r="G739" s="24"/>
      <c r="H739" s="55"/>
      <c r="I739" s="53"/>
      <c r="J739" s="54"/>
      <c r="K739" s="42"/>
      <c r="L739" s="26"/>
      <c r="M739" s="27"/>
    </row>
    <row r="740" spans="1:13" s="1" customFormat="1" ht="16.5" customHeight="1" outlineLevel="2">
      <c r="A740" s="59" t="s">
        <v>382</v>
      </c>
      <c r="B740" s="70" t="s">
        <v>383</v>
      </c>
      <c r="C740" s="23" t="s">
        <v>4</v>
      </c>
      <c r="D740" s="10">
        <f>D741+D742+D743+D744</f>
        <v>0</v>
      </c>
      <c r="E740" s="10">
        <f>E741+E742+E743+E744</f>
        <v>0</v>
      </c>
      <c r="F740" s="10">
        <f>F741+F742+F743+F744</f>
        <v>0</v>
      </c>
      <c r="G740" s="24"/>
      <c r="H740" s="55" t="s">
        <v>566</v>
      </c>
      <c r="I740" s="53" t="s">
        <v>589</v>
      </c>
      <c r="J740" s="54" t="s">
        <v>579</v>
      </c>
      <c r="K740" s="42" t="s">
        <v>10</v>
      </c>
      <c r="L740" s="26"/>
      <c r="M740" s="27">
        <v>809</v>
      </c>
    </row>
    <row r="741" spans="1:13" s="1" customFormat="1" ht="16.5" customHeight="1" outlineLevel="2">
      <c r="A741" s="59"/>
      <c r="B741" s="70"/>
      <c r="C741" s="23" t="s">
        <v>5</v>
      </c>
      <c r="D741" s="10">
        <v>0</v>
      </c>
      <c r="E741" s="10">
        <v>0</v>
      </c>
      <c r="F741" s="10">
        <v>0</v>
      </c>
      <c r="G741" s="24"/>
      <c r="H741" s="55"/>
      <c r="I741" s="53"/>
      <c r="J741" s="54"/>
      <c r="K741" s="42"/>
      <c r="L741" s="26"/>
      <c r="M741" s="27"/>
    </row>
    <row r="742" spans="1:13" s="1" customFormat="1" ht="16.5" customHeight="1" outlineLevel="2">
      <c r="A742" s="59"/>
      <c r="B742" s="70"/>
      <c r="C742" s="23" t="s">
        <v>6</v>
      </c>
      <c r="D742" s="10">
        <v>0</v>
      </c>
      <c r="E742" s="10">
        <v>0</v>
      </c>
      <c r="F742" s="10">
        <v>0</v>
      </c>
      <c r="G742" s="24"/>
      <c r="H742" s="55"/>
      <c r="I742" s="53"/>
      <c r="J742" s="54"/>
      <c r="K742" s="42"/>
      <c r="L742" s="26"/>
      <c r="M742" s="27"/>
    </row>
    <row r="743" spans="1:13" s="1" customFormat="1" ht="16.5" customHeight="1" outlineLevel="2">
      <c r="A743" s="59"/>
      <c r="B743" s="70"/>
      <c r="C743" s="23" t="s">
        <v>7</v>
      </c>
      <c r="D743" s="10">
        <v>0</v>
      </c>
      <c r="E743" s="10">
        <v>0</v>
      </c>
      <c r="F743" s="10">
        <v>0</v>
      </c>
      <c r="G743" s="24"/>
      <c r="H743" s="55"/>
      <c r="I743" s="53"/>
      <c r="J743" s="54"/>
      <c r="K743" s="42"/>
      <c r="L743" s="26"/>
      <c r="M743" s="27"/>
    </row>
    <row r="744" spans="1:13" s="1" customFormat="1" ht="16.5" customHeight="1" outlineLevel="2">
      <c r="A744" s="59"/>
      <c r="B744" s="70"/>
      <c r="C744" s="23" t="s">
        <v>8</v>
      </c>
      <c r="D744" s="10">
        <v>0</v>
      </c>
      <c r="E744" s="10">
        <v>0</v>
      </c>
      <c r="F744" s="10">
        <v>0</v>
      </c>
      <c r="G744" s="24"/>
      <c r="H744" s="55"/>
      <c r="I744" s="53"/>
      <c r="J744" s="54"/>
      <c r="K744" s="42"/>
      <c r="L744" s="26"/>
      <c r="M744" s="27"/>
    </row>
    <row r="745" spans="1:13" s="9" customFormat="1" ht="16.5" customHeight="1" outlineLevel="1">
      <c r="A745" s="59" t="s">
        <v>384</v>
      </c>
      <c r="B745" s="70" t="s">
        <v>385</v>
      </c>
      <c r="C745" s="23" t="s">
        <v>4</v>
      </c>
      <c r="D745" s="10">
        <f>D746+D747+D748+D749</f>
        <v>0</v>
      </c>
      <c r="E745" s="10">
        <f>E746+E747+E748+E749</f>
        <v>0</v>
      </c>
      <c r="F745" s="10">
        <f>F746+F747+F748+F749</f>
        <v>0</v>
      </c>
      <c r="G745" s="11"/>
      <c r="H745" s="55"/>
      <c r="I745" s="52"/>
      <c r="J745" s="26"/>
      <c r="K745" s="42" t="s">
        <v>10</v>
      </c>
      <c r="L745" s="26"/>
      <c r="M745" s="27">
        <v>809</v>
      </c>
    </row>
    <row r="746" spans="1:13" s="9" customFormat="1" ht="16.5" customHeight="1" outlineLevel="1">
      <c r="A746" s="59"/>
      <c r="B746" s="70"/>
      <c r="C746" s="23" t="s">
        <v>5</v>
      </c>
      <c r="D746" s="10">
        <v>0</v>
      </c>
      <c r="E746" s="10">
        <v>0</v>
      </c>
      <c r="F746" s="10">
        <v>0</v>
      </c>
      <c r="G746" s="10"/>
      <c r="H746" s="55"/>
      <c r="I746" s="52"/>
      <c r="J746" s="26"/>
      <c r="K746" s="42"/>
      <c r="L746" s="26"/>
      <c r="M746" s="27"/>
    </row>
    <row r="747" spans="1:13" s="9" customFormat="1" ht="16.5" customHeight="1" outlineLevel="1">
      <c r="A747" s="59"/>
      <c r="B747" s="70"/>
      <c r="C747" s="23" t="s">
        <v>6</v>
      </c>
      <c r="D747" s="10">
        <v>0</v>
      </c>
      <c r="E747" s="10">
        <v>0</v>
      </c>
      <c r="F747" s="10">
        <v>0</v>
      </c>
      <c r="G747" s="10"/>
      <c r="H747" s="55"/>
      <c r="I747" s="52"/>
      <c r="J747" s="26"/>
      <c r="K747" s="42"/>
      <c r="L747" s="26"/>
      <c r="M747" s="27"/>
    </row>
    <row r="748" spans="1:13" s="9" customFormat="1" ht="16.5" customHeight="1" outlineLevel="1">
      <c r="A748" s="59"/>
      <c r="B748" s="70"/>
      <c r="C748" s="23" t="s">
        <v>7</v>
      </c>
      <c r="D748" s="10">
        <v>0</v>
      </c>
      <c r="E748" s="10">
        <v>0</v>
      </c>
      <c r="F748" s="10">
        <v>0</v>
      </c>
      <c r="G748" s="10"/>
      <c r="H748" s="55"/>
      <c r="I748" s="52"/>
      <c r="J748" s="26"/>
      <c r="K748" s="42"/>
      <c r="L748" s="26"/>
      <c r="M748" s="27"/>
    </row>
    <row r="749" spans="1:13" ht="16.5" customHeight="1" outlineLevel="1">
      <c r="A749" s="59"/>
      <c r="B749" s="70"/>
      <c r="C749" s="23" t="s">
        <v>8</v>
      </c>
      <c r="D749" s="10">
        <v>0</v>
      </c>
      <c r="E749" s="10">
        <v>0</v>
      </c>
      <c r="F749" s="10">
        <v>0</v>
      </c>
      <c r="G749" s="10"/>
      <c r="H749" s="55"/>
      <c r="I749" s="52"/>
      <c r="J749" s="26"/>
      <c r="K749" s="42"/>
      <c r="L749" s="26"/>
      <c r="M749" s="27"/>
    </row>
    <row r="750" spans="1:13" ht="16.5" customHeight="1" outlineLevel="2">
      <c r="A750" s="59" t="s">
        <v>386</v>
      </c>
      <c r="B750" s="70" t="s">
        <v>387</v>
      </c>
      <c r="C750" s="23" t="s">
        <v>4</v>
      </c>
      <c r="D750" s="10">
        <f>D751+D752+D753+D754</f>
        <v>0</v>
      </c>
      <c r="E750" s="10">
        <f>E751+E752+E753+E754</f>
        <v>0</v>
      </c>
      <c r="F750" s="10">
        <f>F751+F752+F753+F754</f>
        <v>0</v>
      </c>
      <c r="G750" s="11"/>
      <c r="H750" s="55" t="s">
        <v>388</v>
      </c>
      <c r="I750" s="53" t="s">
        <v>783</v>
      </c>
      <c r="J750" s="54" t="s">
        <v>579</v>
      </c>
      <c r="K750" s="42" t="s">
        <v>10</v>
      </c>
      <c r="L750" s="26"/>
      <c r="M750" s="27">
        <v>809</v>
      </c>
    </row>
    <row r="751" spans="1:13" ht="16.5" customHeight="1" outlineLevel="2">
      <c r="A751" s="59"/>
      <c r="B751" s="70"/>
      <c r="C751" s="23" t="s">
        <v>5</v>
      </c>
      <c r="D751" s="10">
        <v>0</v>
      </c>
      <c r="E751" s="10">
        <v>0</v>
      </c>
      <c r="F751" s="10">
        <v>0</v>
      </c>
      <c r="G751" s="10"/>
      <c r="H751" s="55"/>
      <c r="I751" s="53"/>
      <c r="J751" s="54"/>
      <c r="K751" s="100"/>
      <c r="L751" s="26"/>
      <c r="M751" s="27"/>
    </row>
    <row r="752" spans="1:13" ht="16.5" customHeight="1" outlineLevel="2">
      <c r="A752" s="59"/>
      <c r="B752" s="70"/>
      <c r="C752" s="23" t="s">
        <v>6</v>
      </c>
      <c r="D752" s="10">
        <v>0</v>
      </c>
      <c r="E752" s="10">
        <v>0</v>
      </c>
      <c r="F752" s="10">
        <v>0</v>
      </c>
      <c r="G752" s="10"/>
      <c r="H752" s="55"/>
      <c r="I752" s="53"/>
      <c r="J752" s="54"/>
      <c r="K752" s="100"/>
      <c r="L752" s="26"/>
      <c r="M752" s="27"/>
    </row>
    <row r="753" spans="1:13" ht="16.5" customHeight="1" outlineLevel="2">
      <c r="A753" s="59"/>
      <c r="B753" s="70"/>
      <c r="C753" s="23" t="s">
        <v>7</v>
      </c>
      <c r="D753" s="10">
        <v>0</v>
      </c>
      <c r="E753" s="10">
        <v>0</v>
      </c>
      <c r="F753" s="10">
        <v>0</v>
      </c>
      <c r="G753" s="10"/>
      <c r="H753" s="55"/>
      <c r="I753" s="53"/>
      <c r="J753" s="54"/>
      <c r="K753" s="100"/>
      <c r="L753" s="26"/>
      <c r="M753" s="27"/>
    </row>
    <row r="754" spans="1:13" ht="195" customHeight="1" outlineLevel="2">
      <c r="A754" s="59"/>
      <c r="B754" s="70"/>
      <c r="C754" s="23" t="s">
        <v>8</v>
      </c>
      <c r="D754" s="10">
        <v>0</v>
      </c>
      <c r="E754" s="10">
        <v>0</v>
      </c>
      <c r="F754" s="10">
        <v>0</v>
      </c>
      <c r="G754" s="10"/>
      <c r="H754" s="55"/>
      <c r="I754" s="53"/>
      <c r="J754" s="54"/>
      <c r="K754" s="100"/>
      <c r="L754" s="26"/>
      <c r="M754" s="27"/>
    </row>
    <row r="755" spans="1:13" ht="16.5" customHeight="1" outlineLevel="2">
      <c r="A755" s="59" t="s">
        <v>389</v>
      </c>
      <c r="B755" s="70" t="s">
        <v>390</v>
      </c>
      <c r="C755" s="23" t="s">
        <v>4</v>
      </c>
      <c r="D755" s="10">
        <f>D756+D757+D758+D759</f>
        <v>0</v>
      </c>
      <c r="E755" s="10">
        <f>E756+E757+E758+E759</f>
        <v>0</v>
      </c>
      <c r="F755" s="10">
        <f>F756+F757+F758+F759</f>
        <v>0</v>
      </c>
      <c r="G755" s="11"/>
      <c r="H755" s="55" t="s">
        <v>784</v>
      </c>
      <c r="I755" s="53" t="s">
        <v>590</v>
      </c>
      <c r="J755" s="54" t="s">
        <v>579</v>
      </c>
      <c r="K755" s="42" t="s">
        <v>10</v>
      </c>
      <c r="L755" s="26"/>
      <c r="M755" s="27">
        <v>809</v>
      </c>
    </row>
    <row r="756" spans="1:13" ht="16.5" customHeight="1" outlineLevel="2">
      <c r="A756" s="59"/>
      <c r="B756" s="70"/>
      <c r="C756" s="23" t="s">
        <v>5</v>
      </c>
      <c r="D756" s="10">
        <v>0</v>
      </c>
      <c r="E756" s="10">
        <v>0</v>
      </c>
      <c r="F756" s="10">
        <v>0</v>
      </c>
      <c r="G756" s="10"/>
      <c r="H756" s="55"/>
      <c r="I756" s="53"/>
      <c r="J756" s="54"/>
      <c r="K756" s="100"/>
      <c r="L756" s="26"/>
      <c r="M756" s="27"/>
    </row>
    <row r="757" spans="1:13" ht="16.5" customHeight="1" outlineLevel="2">
      <c r="A757" s="59"/>
      <c r="B757" s="70"/>
      <c r="C757" s="23" t="s">
        <v>6</v>
      </c>
      <c r="D757" s="10">
        <v>0</v>
      </c>
      <c r="E757" s="10">
        <v>0</v>
      </c>
      <c r="F757" s="10">
        <v>0</v>
      </c>
      <c r="G757" s="10"/>
      <c r="H757" s="55"/>
      <c r="I757" s="53"/>
      <c r="J757" s="54"/>
      <c r="K757" s="100"/>
      <c r="L757" s="26"/>
      <c r="M757" s="27"/>
    </row>
    <row r="758" spans="1:13" ht="16.5" customHeight="1" outlineLevel="2">
      <c r="A758" s="59"/>
      <c r="B758" s="70"/>
      <c r="C758" s="23" t="s">
        <v>7</v>
      </c>
      <c r="D758" s="10">
        <v>0</v>
      </c>
      <c r="E758" s="10">
        <v>0</v>
      </c>
      <c r="F758" s="10">
        <v>0</v>
      </c>
      <c r="G758" s="10"/>
      <c r="H758" s="55"/>
      <c r="I758" s="53"/>
      <c r="J758" s="54"/>
      <c r="K758" s="100"/>
      <c r="L758" s="26"/>
      <c r="M758" s="27"/>
    </row>
    <row r="759" spans="1:13" ht="58.5" customHeight="1" outlineLevel="2">
      <c r="A759" s="59"/>
      <c r="B759" s="70"/>
      <c r="C759" s="23" t="s">
        <v>8</v>
      </c>
      <c r="D759" s="10">
        <v>0</v>
      </c>
      <c r="E759" s="10">
        <v>0</v>
      </c>
      <c r="F759" s="10">
        <v>0</v>
      </c>
      <c r="G759" s="10"/>
      <c r="H759" s="55"/>
      <c r="I759" s="53"/>
      <c r="J759" s="54"/>
      <c r="K759" s="100"/>
      <c r="L759" s="26"/>
      <c r="M759" s="27"/>
    </row>
    <row r="760" spans="1:13" ht="16.5" customHeight="1" outlineLevel="2">
      <c r="A760" s="59" t="s">
        <v>391</v>
      </c>
      <c r="B760" s="70" t="s">
        <v>392</v>
      </c>
      <c r="C760" s="23" t="s">
        <v>4</v>
      </c>
      <c r="D760" s="10">
        <f>D761+D762+D763+D764</f>
        <v>0</v>
      </c>
      <c r="E760" s="10">
        <f>E761+E762+E763+E764</f>
        <v>0</v>
      </c>
      <c r="F760" s="10">
        <f>F761+F762+F763+F764</f>
        <v>0</v>
      </c>
      <c r="G760" s="11"/>
      <c r="H760" s="55" t="s">
        <v>393</v>
      </c>
      <c r="I760" s="53" t="s">
        <v>591</v>
      </c>
      <c r="J760" s="54" t="s">
        <v>579</v>
      </c>
      <c r="K760" s="42" t="s">
        <v>10</v>
      </c>
      <c r="L760" s="26"/>
      <c r="M760" s="27">
        <v>809</v>
      </c>
    </row>
    <row r="761" spans="1:13" ht="16.5" customHeight="1" outlineLevel="2">
      <c r="A761" s="59"/>
      <c r="B761" s="70"/>
      <c r="C761" s="23" t="s">
        <v>5</v>
      </c>
      <c r="D761" s="10">
        <v>0</v>
      </c>
      <c r="E761" s="10">
        <v>0</v>
      </c>
      <c r="F761" s="10">
        <v>0</v>
      </c>
      <c r="G761" s="10"/>
      <c r="H761" s="55"/>
      <c r="I761" s="53"/>
      <c r="J761" s="54"/>
      <c r="K761" s="100"/>
      <c r="L761" s="26"/>
      <c r="M761" s="27"/>
    </row>
    <row r="762" spans="1:13" ht="16.5" customHeight="1" outlineLevel="2">
      <c r="A762" s="59"/>
      <c r="B762" s="70"/>
      <c r="C762" s="23" t="s">
        <v>6</v>
      </c>
      <c r="D762" s="10">
        <v>0</v>
      </c>
      <c r="E762" s="10">
        <v>0</v>
      </c>
      <c r="F762" s="10">
        <v>0</v>
      </c>
      <c r="G762" s="10"/>
      <c r="H762" s="55"/>
      <c r="I762" s="53"/>
      <c r="J762" s="54"/>
      <c r="K762" s="100"/>
      <c r="L762" s="26"/>
      <c r="M762" s="27"/>
    </row>
    <row r="763" spans="1:13" ht="16.5" customHeight="1" outlineLevel="2">
      <c r="A763" s="59"/>
      <c r="B763" s="70"/>
      <c r="C763" s="23" t="s">
        <v>7</v>
      </c>
      <c r="D763" s="10">
        <v>0</v>
      </c>
      <c r="E763" s="10">
        <v>0</v>
      </c>
      <c r="F763" s="10">
        <v>0</v>
      </c>
      <c r="G763" s="10"/>
      <c r="H763" s="55"/>
      <c r="I763" s="53"/>
      <c r="J763" s="54"/>
      <c r="K763" s="100"/>
      <c r="L763" s="26"/>
      <c r="M763" s="27"/>
    </row>
    <row r="764" spans="1:13" ht="61.5" customHeight="1" outlineLevel="2">
      <c r="A764" s="59"/>
      <c r="B764" s="70"/>
      <c r="C764" s="23" t="s">
        <v>8</v>
      </c>
      <c r="D764" s="10">
        <v>0</v>
      </c>
      <c r="E764" s="10">
        <v>0</v>
      </c>
      <c r="F764" s="10">
        <v>0</v>
      </c>
      <c r="G764" s="10"/>
      <c r="H764" s="55"/>
      <c r="I764" s="53"/>
      <c r="J764" s="54"/>
      <c r="K764" s="100"/>
      <c r="L764" s="26"/>
      <c r="M764" s="27"/>
    </row>
    <row r="765" spans="1:13" ht="16.5" customHeight="1" outlineLevel="1">
      <c r="A765" s="59" t="s">
        <v>394</v>
      </c>
      <c r="B765" s="70" t="s">
        <v>395</v>
      </c>
      <c r="C765" s="23" t="s">
        <v>4</v>
      </c>
      <c r="D765" s="10">
        <f>D766+D767+D768+D769</f>
        <v>0</v>
      </c>
      <c r="E765" s="10">
        <f>E766+E767+E768+E769</f>
        <v>0</v>
      </c>
      <c r="F765" s="10">
        <f>F766+F767+F768+F769</f>
        <v>0</v>
      </c>
      <c r="G765" s="11"/>
      <c r="H765" s="55"/>
      <c r="I765" s="52"/>
      <c r="J765" s="26"/>
      <c r="K765" s="42" t="s">
        <v>10</v>
      </c>
      <c r="L765" s="26"/>
      <c r="M765" s="27">
        <v>809</v>
      </c>
    </row>
    <row r="766" spans="1:13" ht="16.5" customHeight="1" outlineLevel="1">
      <c r="A766" s="59"/>
      <c r="B766" s="70"/>
      <c r="C766" s="23" t="s">
        <v>5</v>
      </c>
      <c r="D766" s="10">
        <v>0</v>
      </c>
      <c r="E766" s="10">
        <v>0</v>
      </c>
      <c r="F766" s="10">
        <v>0</v>
      </c>
      <c r="G766" s="10"/>
      <c r="H766" s="55"/>
      <c r="I766" s="52"/>
      <c r="J766" s="26"/>
      <c r="K766" s="42"/>
      <c r="L766" s="26"/>
      <c r="M766" s="27"/>
    </row>
    <row r="767" spans="1:13" ht="16.5" customHeight="1" outlineLevel="1">
      <c r="A767" s="59"/>
      <c r="B767" s="70"/>
      <c r="C767" s="23" t="s">
        <v>6</v>
      </c>
      <c r="D767" s="10">
        <v>0</v>
      </c>
      <c r="E767" s="10">
        <v>0</v>
      </c>
      <c r="F767" s="10">
        <v>0</v>
      </c>
      <c r="G767" s="10"/>
      <c r="H767" s="55"/>
      <c r="I767" s="52"/>
      <c r="J767" s="26"/>
      <c r="K767" s="42"/>
      <c r="L767" s="26"/>
      <c r="M767" s="27"/>
    </row>
    <row r="768" spans="1:13" ht="16.5" customHeight="1" outlineLevel="1">
      <c r="A768" s="59"/>
      <c r="B768" s="70"/>
      <c r="C768" s="23" t="s">
        <v>7</v>
      </c>
      <c r="D768" s="10">
        <v>0</v>
      </c>
      <c r="E768" s="10">
        <v>0</v>
      </c>
      <c r="F768" s="10">
        <v>0</v>
      </c>
      <c r="G768" s="10"/>
      <c r="H768" s="55"/>
      <c r="I768" s="52"/>
      <c r="J768" s="26"/>
      <c r="K768" s="42"/>
      <c r="L768" s="26"/>
      <c r="M768" s="27"/>
    </row>
    <row r="769" spans="1:13" ht="147" customHeight="1" outlineLevel="1">
      <c r="A769" s="59"/>
      <c r="B769" s="70"/>
      <c r="C769" s="23" t="s">
        <v>8</v>
      </c>
      <c r="D769" s="10">
        <v>0</v>
      </c>
      <c r="E769" s="10">
        <v>0</v>
      </c>
      <c r="F769" s="10">
        <v>0</v>
      </c>
      <c r="G769" s="10"/>
      <c r="H769" s="55"/>
      <c r="I769" s="52"/>
      <c r="J769" s="26"/>
      <c r="K769" s="42"/>
      <c r="L769" s="26"/>
      <c r="M769" s="27"/>
    </row>
    <row r="770" spans="1:13" ht="16.5" customHeight="1" outlineLevel="2">
      <c r="A770" s="59" t="s">
        <v>396</v>
      </c>
      <c r="B770" s="70" t="s">
        <v>397</v>
      </c>
      <c r="C770" s="23" t="s">
        <v>4</v>
      </c>
      <c r="D770" s="10">
        <f>D771+D772+D773+D774</f>
        <v>0</v>
      </c>
      <c r="E770" s="10">
        <f>E771+E772+E773+E774</f>
        <v>0</v>
      </c>
      <c r="F770" s="10">
        <f>F771+F772+F773+F774</f>
        <v>0</v>
      </c>
      <c r="G770" s="11"/>
      <c r="H770" s="55" t="s">
        <v>398</v>
      </c>
      <c r="I770" s="53" t="s">
        <v>612</v>
      </c>
      <c r="J770" s="54" t="s">
        <v>579</v>
      </c>
      <c r="K770" s="42" t="s">
        <v>10</v>
      </c>
      <c r="L770" s="26"/>
      <c r="M770" s="27">
        <v>809</v>
      </c>
    </row>
    <row r="771" spans="1:13" ht="16.5" customHeight="1" outlineLevel="2">
      <c r="A771" s="59"/>
      <c r="B771" s="70"/>
      <c r="C771" s="23" t="s">
        <v>5</v>
      </c>
      <c r="D771" s="10">
        <v>0</v>
      </c>
      <c r="E771" s="10">
        <v>0</v>
      </c>
      <c r="F771" s="10">
        <v>0</v>
      </c>
      <c r="G771" s="10"/>
      <c r="H771" s="55"/>
      <c r="I771" s="53"/>
      <c r="J771" s="54"/>
      <c r="K771" s="100"/>
      <c r="L771" s="26"/>
      <c r="M771" s="27"/>
    </row>
    <row r="772" spans="1:13" ht="16.5" customHeight="1" outlineLevel="2">
      <c r="A772" s="59"/>
      <c r="B772" s="70"/>
      <c r="C772" s="23" t="s">
        <v>6</v>
      </c>
      <c r="D772" s="10">
        <v>0</v>
      </c>
      <c r="E772" s="10">
        <v>0</v>
      </c>
      <c r="F772" s="10">
        <v>0</v>
      </c>
      <c r="G772" s="10"/>
      <c r="H772" s="55"/>
      <c r="I772" s="53"/>
      <c r="J772" s="54"/>
      <c r="K772" s="100"/>
      <c r="L772" s="26"/>
      <c r="M772" s="27"/>
    </row>
    <row r="773" spans="1:13" ht="16.5" customHeight="1" outlineLevel="2">
      <c r="A773" s="59"/>
      <c r="B773" s="70"/>
      <c r="C773" s="23" t="s">
        <v>7</v>
      </c>
      <c r="D773" s="10">
        <v>0</v>
      </c>
      <c r="E773" s="10">
        <v>0</v>
      </c>
      <c r="F773" s="10">
        <v>0</v>
      </c>
      <c r="G773" s="10"/>
      <c r="H773" s="55"/>
      <c r="I773" s="53"/>
      <c r="J773" s="54"/>
      <c r="K773" s="100"/>
      <c r="L773" s="26"/>
      <c r="M773" s="27"/>
    </row>
    <row r="774" spans="1:13" ht="156.75" customHeight="1" outlineLevel="2">
      <c r="A774" s="59"/>
      <c r="B774" s="70"/>
      <c r="C774" s="23" t="s">
        <v>8</v>
      </c>
      <c r="D774" s="10">
        <v>0</v>
      </c>
      <c r="E774" s="10">
        <v>0</v>
      </c>
      <c r="F774" s="10">
        <v>0</v>
      </c>
      <c r="G774" s="10"/>
      <c r="H774" s="55"/>
      <c r="I774" s="53"/>
      <c r="J774" s="54"/>
      <c r="K774" s="100"/>
      <c r="L774" s="26"/>
      <c r="M774" s="27"/>
    </row>
    <row r="775" spans="1:13" ht="16.5" customHeight="1" outlineLevel="2">
      <c r="A775" s="59" t="s">
        <v>399</v>
      </c>
      <c r="B775" s="70" t="s">
        <v>400</v>
      </c>
      <c r="C775" s="23" t="s">
        <v>4</v>
      </c>
      <c r="D775" s="10">
        <f>D776+D777+D778+D779</f>
        <v>0</v>
      </c>
      <c r="E775" s="10">
        <f>E776+E777+E778+E779</f>
        <v>0</v>
      </c>
      <c r="F775" s="10">
        <f>F776+F777+F778+F779</f>
        <v>0</v>
      </c>
      <c r="G775" s="11"/>
      <c r="H775" s="55" t="s">
        <v>401</v>
      </c>
      <c r="I775" s="53" t="s">
        <v>592</v>
      </c>
      <c r="J775" s="54" t="s">
        <v>579</v>
      </c>
      <c r="K775" s="42" t="s">
        <v>10</v>
      </c>
      <c r="L775" s="26"/>
      <c r="M775" s="27">
        <v>809</v>
      </c>
    </row>
    <row r="776" spans="1:13" ht="16.5" customHeight="1" outlineLevel="2">
      <c r="A776" s="59"/>
      <c r="B776" s="70"/>
      <c r="C776" s="23" t="s">
        <v>5</v>
      </c>
      <c r="D776" s="10">
        <v>0</v>
      </c>
      <c r="E776" s="10">
        <v>0</v>
      </c>
      <c r="F776" s="10">
        <v>0</v>
      </c>
      <c r="G776" s="10"/>
      <c r="H776" s="55"/>
      <c r="I776" s="53"/>
      <c r="J776" s="54"/>
      <c r="K776" s="100"/>
      <c r="L776" s="26"/>
      <c r="M776" s="27"/>
    </row>
    <row r="777" spans="1:13" ht="16.5" customHeight="1" outlineLevel="2">
      <c r="A777" s="59"/>
      <c r="B777" s="70"/>
      <c r="C777" s="23" t="s">
        <v>6</v>
      </c>
      <c r="D777" s="10">
        <v>0</v>
      </c>
      <c r="E777" s="10">
        <v>0</v>
      </c>
      <c r="F777" s="10">
        <v>0</v>
      </c>
      <c r="G777" s="10"/>
      <c r="H777" s="55"/>
      <c r="I777" s="53"/>
      <c r="J777" s="54"/>
      <c r="K777" s="100"/>
      <c r="L777" s="26"/>
      <c r="M777" s="27"/>
    </row>
    <row r="778" spans="1:13" ht="16.5" customHeight="1" outlineLevel="2">
      <c r="A778" s="59"/>
      <c r="B778" s="70"/>
      <c r="C778" s="23" t="s">
        <v>7</v>
      </c>
      <c r="D778" s="10">
        <v>0</v>
      </c>
      <c r="E778" s="10">
        <v>0</v>
      </c>
      <c r="F778" s="10">
        <v>0</v>
      </c>
      <c r="G778" s="10"/>
      <c r="H778" s="55"/>
      <c r="I778" s="53"/>
      <c r="J778" s="54"/>
      <c r="K778" s="100"/>
      <c r="L778" s="26"/>
      <c r="M778" s="27"/>
    </row>
    <row r="779" spans="1:13" ht="117.75" customHeight="1" outlineLevel="2">
      <c r="A779" s="59"/>
      <c r="B779" s="70"/>
      <c r="C779" s="23" t="s">
        <v>8</v>
      </c>
      <c r="D779" s="10">
        <v>0</v>
      </c>
      <c r="E779" s="10">
        <v>0</v>
      </c>
      <c r="F779" s="10">
        <v>0</v>
      </c>
      <c r="G779" s="10"/>
      <c r="H779" s="55"/>
      <c r="I779" s="53"/>
      <c r="J779" s="54"/>
      <c r="K779" s="100"/>
      <c r="L779" s="26"/>
      <c r="M779" s="27"/>
    </row>
    <row r="780" spans="1:13" ht="16.5" customHeight="1" outlineLevel="1">
      <c r="A780" s="59" t="s">
        <v>402</v>
      </c>
      <c r="B780" s="70" t="s">
        <v>403</v>
      </c>
      <c r="C780" s="23" t="s">
        <v>4</v>
      </c>
      <c r="D780" s="10">
        <f>D781+D782+D783+D784</f>
        <v>0</v>
      </c>
      <c r="E780" s="10">
        <f>E781+E782+E783+E784</f>
        <v>0</v>
      </c>
      <c r="F780" s="10">
        <f>F781+F782+F783+F784</f>
        <v>0</v>
      </c>
      <c r="G780" s="11"/>
      <c r="H780" s="55"/>
      <c r="I780" s="52"/>
      <c r="J780" s="26"/>
      <c r="K780" s="42" t="s">
        <v>10</v>
      </c>
      <c r="L780" s="26"/>
      <c r="M780" s="27">
        <v>809</v>
      </c>
    </row>
    <row r="781" spans="1:13" ht="16.5" customHeight="1" outlineLevel="1">
      <c r="A781" s="59"/>
      <c r="B781" s="70"/>
      <c r="C781" s="23" t="s">
        <v>5</v>
      </c>
      <c r="D781" s="10">
        <v>0</v>
      </c>
      <c r="E781" s="10">
        <v>0</v>
      </c>
      <c r="F781" s="10">
        <v>0</v>
      </c>
      <c r="G781" s="10"/>
      <c r="H781" s="55"/>
      <c r="I781" s="52"/>
      <c r="J781" s="26"/>
      <c r="K781" s="42"/>
      <c r="L781" s="26"/>
      <c r="M781" s="27"/>
    </row>
    <row r="782" spans="1:13" ht="16.5" customHeight="1" outlineLevel="1">
      <c r="A782" s="59"/>
      <c r="B782" s="70"/>
      <c r="C782" s="23" t="s">
        <v>6</v>
      </c>
      <c r="D782" s="10">
        <v>0</v>
      </c>
      <c r="E782" s="10">
        <v>0</v>
      </c>
      <c r="F782" s="10">
        <v>0</v>
      </c>
      <c r="G782" s="10"/>
      <c r="H782" s="55"/>
      <c r="I782" s="52"/>
      <c r="J782" s="26"/>
      <c r="K782" s="42"/>
      <c r="L782" s="26"/>
      <c r="M782" s="27"/>
    </row>
    <row r="783" spans="1:13" ht="16.5" customHeight="1" outlineLevel="1">
      <c r="A783" s="59"/>
      <c r="B783" s="70"/>
      <c r="C783" s="23" t="s">
        <v>7</v>
      </c>
      <c r="D783" s="10">
        <v>0</v>
      </c>
      <c r="E783" s="10">
        <v>0</v>
      </c>
      <c r="F783" s="10">
        <v>0</v>
      </c>
      <c r="G783" s="10"/>
      <c r="H783" s="55"/>
      <c r="I783" s="52"/>
      <c r="J783" s="26"/>
      <c r="K783" s="42"/>
      <c r="L783" s="26"/>
      <c r="M783" s="27"/>
    </row>
    <row r="784" spans="1:13" ht="55.5" customHeight="1" outlineLevel="1">
      <c r="A784" s="59"/>
      <c r="B784" s="70"/>
      <c r="C784" s="23" t="s">
        <v>8</v>
      </c>
      <c r="D784" s="10">
        <v>0</v>
      </c>
      <c r="E784" s="10">
        <v>0</v>
      </c>
      <c r="F784" s="10">
        <v>0</v>
      </c>
      <c r="G784" s="10"/>
      <c r="H784" s="55"/>
      <c r="I784" s="52"/>
      <c r="J784" s="26"/>
      <c r="K784" s="42"/>
      <c r="L784" s="26"/>
      <c r="M784" s="27"/>
    </row>
    <row r="785" spans="1:13" ht="16.5" customHeight="1" outlineLevel="2">
      <c r="A785" s="59" t="s">
        <v>404</v>
      </c>
      <c r="B785" s="70" t="s">
        <v>405</v>
      </c>
      <c r="C785" s="23" t="s">
        <v>4</v>
      </c>
      <c r="D785" s="10">
        <f>D786+D787+D788+D789</f>
        <v>0</v>
      </c>
      <c r="E785" s="10">
        <f>E786+E787+E788+E789</f>
        <v>0</v>
      </c>
      <c r="F785" s="10">
        <f>F786+F787+F788+F789</f>
        <v>0</v>
      </c>
      <c r="G785" s="11"/>
      <c r="H785" s="55" t="s">
        <v>406</v>
      </c>
      <c r="I785" s="53" t="s">
        <v>674</v>
      </c>
      <c r="J785" s="54" t="s">
        <v>579</v>
      </c>
      <c r="K785" s="42" t="s">
        <v>10</v>
      </c>
      <c r="L785" s="26"/>
      <c r="M785" s="27">
        <v>809</v>
      </c>
    </row>
    <row r="786" spans="1:13" ht="16.5" customHeight="1" outlineLevel="2">
      <c r="A786" s="59"/>
      <c r="B786" s="70"/>
      <c r="C786" s="23" t="s">
        <v>5</v>
      </c>
      <c r="D786" s="10">
        <v>0</v>
      </c>
      <c r="E786" s="10">
        <v>0</v>
      </c>
      <c r="F786" s="10">
        <v>0</v>
      </c>
      <c r="G786" s="10"/>
      <c r="H786" s="55"/>
      <c r="I786" s="53"/>
      <c r="J786" s="54"/>
      <c r="K786" s="42"/>
      <c r="L786" s="26"/>
      <c r="M786" s="27"/>
    </row>
    <row r="787" spans="1:13" ht="16.5" customHeight="1" outlineLevel="2">
      <c r="A787" s="59"/>
      <c r="B787" s="70"/>
      <c r="C787" s="23" t="s">
        <v>6</v>
      </c>
      <c r="D787" s="10">
        <v>0</v>
      </c>
      <c r="E787" s="10">
        <v>0</v>
      </c>
      <c r="F787" s="10">
        <v>0</v>
      </c>
      <c r="G787" s="10"/>
      <c r="H787" s="55"/>
      <c r="I787" s="53"/>
      <c r="J787" s="54"/>
      <c r="K787" s="42"/>
      <c r="L787" s="26"/>
      <c r="M787" s="27"/>
    </row>
    <row r="788" spans="1:13" ht="16.5" customHeight="1" outlineLevel="2">
      <c r="A788" s="59"/>
      <c r="B788" s="70"/>
      <c r="C788" s="23" t="s">
        <v>7</v>
      </c>
      <c r="D788" s="10">
        <v>0</v>
      </c>
      <c r="E788" s="10">
        <v>0</v>
      </c>
      <c r="F788" s="10">
        <v>0</v>
      </c>
      <c r="G788" s="10"/>
      <c r="H788" s="55"/>
      <c r="I788" s="53"/>
      <c r="J788" s="54"/>
      <c r="K788" s="42"/>
      <c r="L788" s="26"/>
      <c r="M788" s="27"/>
    </row>
    <row r="789" spans="1:13" ht="62.25" customHeight="1" outlineLevel="2">
      <c r="A789" s="59"/>
      <c r="B789" s="70"/>
      <c r="C789" s="23" t="s">
        <v>8</v>
      </c>
      <c r="D789" s="10">
        <v>0</v>
      </c>
      <c r="E789" s="10">
        <v>0</v>
      </c>
      <c r="F789" s="10">
        <v>0</v>
      </c>
      <c r="G789" s="10"/>
      <c r="H789" s="55"/>
      <c r="I789" s="53"/>
      <c r="J789" s="54"/>
      <c r="K789" s="42"/>
      <c r="L789" s="26"/>
      <c r="M789" s="27"/>
    </row>
    <row r="790" spans="1:13" ht="16.5" customHeight="1" outlineLevel="2">
      <c r="A790" s="59" t="s">
        <v>407</v>
      </c>
      <c r="B790" s="70" t="s">
        <v>408</v>
      </c>
      <c r="C790" s="23" t="s">
        <v>4</v>
      </c>
      <c r="D790" s="10">
        <f>D791+D792+D793+D794</f>
        <v>0</v>
      </c>
      <c r="E790" s="10">
        <f>E791+E792+E793+E794</f>
        <v>0</v>
      </c>
      <c r="F790" s="10">
        <f>F791+F792+F793+F794</f>
        <v>0</v>
      </c>
      <c r="G790" s="11"/>
      <c r="H790" s="55" t="s">
        <v>409</v>
      </c>
      <c r="I790" s="53" t="s">
        <v>673</v>
      </c>
      <c r="J790" s="54" t="s">
        <v>579</v>
      </c>
      <c r="K790" s="42" t="s">
        <v>10</v>
      </c>
      <c r="L790" s="26"/>
      <c r="M790" s="27">
        <v>809</v>
      </c>
    </row>
    <row r="791" spans="1:13" ht="16.5" customHeight="1" outlineLevel="2">
      <c r="A791" s="59"/>
      <c r="B791" s="70"/>
      <c r="C791" s="23" t="s">
        <v>5</v>
      </c>
      <c r="D791" s="10">
        <v>0</v>
      </c>
      <c r="E791" s="10">
        <v>0</v>
      </c>
      <c r="F791" s="10">
        <v>0</v>
      </c>
      <c r="G791" s="10"/>
      <c r="H791" s="55"/>
      <c r="I791" s="53"/>
      <c r="J791" s="54"/>
      <c r="K791" s="42"/>
      <c r="L791" s="26"/>
      <c r="M791" s="27"/>
    </row>
    <row r="792" spans="1:13" ht="16.5" customHeight="1" outlineLevel="2">
      <c r="A792" s="59"/>
      <c r="B792" s="70"/>
      <c r="C792" s="23" t="s">
        <v>6</v>
      </c>
      <c r="D792" s="10">
        <v>0</v>
      </c>
      <c r="E792" s="10">
        <v>0</v>
      </c>
      <c r="F792" s="10">
        <v>0</v>
      </c>
      <c r="G792" s="10"/>
      <c r="H792" s="55"/>
      <c r="I792" s="53"/>
      <c r="J792" s="54"/>
      <c r="K792" s="42"/>
      <c r="L792" s="26"/>
      <c r="M792" s="27"/>
    </row>
    <row r="793" spans="1:13" ht="16.5" customHeight="1" outlineLevel="2">
      <c r="A793" s="59"/>
      <c r="B793" s="70"/>
      <c r="C793" s="23" t="s">
        <v>7</v>
      </c>
      <c r="D793" s="10">
        <v>0</v>
      </c>
      <c r="E793" s="10">
        <v>0</v>
      </c>
      <c r="F793" s="10">
        <v>0</v>
      </c>
      <c r="G793" s="10"/>
      <c r="H793" s="55"/>
      <c r="I793" s="53"/>
      <c r="J793" s="54"/>
      <c r="K793" s="42"/>
      <c r="L793" s="26"/>
      <c r="M793" s="27"/>
    </row>
    <row r="794" spans="1:13" ht="293.25" customHeight="1" outlineLevel="2">
      <c r="A794" s="59"/>
      <c r="B794" s="70"/>
      <c r="C794" s="23" t="s">
        <v>8</v>
      </c>
      <c r="D794" s="10">
        <v>0</v>
      </c>
      <c r="E794" s="10">
        <v>0</v>
      </c>
      <c r="F794" s="10">
        <v>0</v>
      </c>
      <c r="G794" s="10"/>
      <c r="H794" s="55"/>
      <c r="I794" s="53"/>
      <c r="J794" s="54"/>
      <c r="K794" s="42"/>
      <c r="L794" s="26"/>
      <c r="M794" s="27"/>
    </row>
    <row r="795" spans="1:13" ht="16.5" customHeight="1" outlineLevel="2">
      <c r="A795" s="59" t="s">
        <v>410</v>
      </c>
      <c r="B795" s="70" t="s">
        <v>411</v>
      </c>
      <c r="C795" s="23" t="s">
        <v>4</v>
      </c>
      <c r="D795" s="10">
        <f>D796+D797+D798+D799</f>
        <v>0</v>
      </c>
      <c r="E795" s="10">
        <f>E796+E797+E798+E799</f>
        <v>0</v>
      </c>
      <c r="F795" s="10">
        <f>F796+F797+F798+F799</f>
        <v>0</v>
      </c>
      <c r="G795" s="11"/>
      <c r="H795" s="55" t="s">
        <v>412</v>
      </c>
      <c r="I795" s="53" t="s">
        <v>672</v>
      </c>
      <c r="J795" s="54" t="s">
        <v>579</v>
      </c>
      <c r="K795" s="42" t="s">
        <v>10</v>
      </c>
      <c r="L795" s="26"/>
      <c r="M795" s="27">
        <v>809</v>
      </c>
    </row>
    <row r="796" spans="1:13" ht="16.5" customHeight="1" outlineLevel="2">
      <c r="A796" s="59"/>
      <c r="B796" s="70"/>
      <c r="C796" s="23" t="s">
        <v>5</v>
      </c>
      <c r="D796" s="10">
        <v>0</v>
      </c>
      <c r="E796" s="10">
        <v>0</v>
      </c>
      <c r="F796" s="10">
        <v>0</v>
      </c>
      <c r="G796" s="10"/>
      <c r="H796" s="55"/>
      <c r="I796" s="53"/>
      <c r="J796" s="54"/>
      <c r="K796" s="42"/>
      <c r="L796" s="26"/>
      <c r="M796" s="27"/>
    </row>
    <row r="797" spans="1:13" ht="16.5" customHeight="1" outlineLevel="2">
      <c r="A797" s="59"/>
      <c r="B797" s="70"/>
      <c r="C797" s="23" t="s">
        <v>6</v>
      </c>
      <c r="D797" s="10">
        <v>0</v>
      </c>
      <c r="E797" s="10">
        <v>0</v>
      </c>
      <c r="F797" s="10">
        <v>0</v>
      </c>
      <c r="G797" s="10"/>
      <c r="H797" s="55"/>
      <c r="I797" s="53"/>
      <c r="J797" s="54"/>
      <c r="K797" s="42"/>
      <c r="L797" s="26"/>
      <c r="M797" s="27"/>
    </row>
    <row r="798" spans="1:13" ht="16.5" customHeight="1" outlineLevel="2">
      <c r="A798" s="59"/>
      <c r="B798" s="70"/>
      <c r="C798" s="23" t="s">
        <v>7</v>
      </c>
      <c r="D798" s="10">
        <v>0</v>
      </c>
      <c r="E798" s="10">
        <v>0</v>
      </c>
      <c r="F798" s="10">
        <v>0</v>
      </c>
      <c r="G798" s="10"/>
      <c r="H798" s="55"/>
      <c r="I798" s="53"/>
      <c r="J798" s="54"/>
      <c r="K798" s="42"/>
      <c r="L798" s="26"/>
      <c r="M798" s="27"/>
    </row>
    <row r="799" spans="1:13" ht="106.5" customHeight="1" outlineLevel="2">
      <c r="A799" s="59"/>
      <c r="B799" s="70"/>
      <c r="C799" s="23" t="s">
        <v>8</v>
      </c>
      <c r="D799" s="10">
        <v>0</v>
      </c>
      <c r="E799" s="10">
        <v>0</v>
      </c>
      <c r="F799" s="10">
        <v>0</v>
      </c>
      <c r="G799" s="10"/>
      <c r="H799" s="55"/>
      <c r="I799" s="53"/>
      <c r="J799" s="54"/>
      <c r="K799" s="42"/>
      <c r="L799" s="26"/>
      <c r="M799" s="27"/>
    </row>
    <row r="800" spans="1:13" ht="16.5" customHeight="1" outlineLevel="1">
      <c r="A800" s="59" t="s">
        <v>413</v>
      </c>
      <c r="B800" s="70" t="s">
        <v>414</v>
      </c>
      <c r="C800" s="23" t="s">
        <v>4</v>
      </c>
      <c r="D800" s="10">
        <f>D801+D802+D803+D804</f>
        <v>0</v>
      </c>
      <c r="E800" s="10">
        <f>E801+E802+E803+E804</f>
        <v>0</v>
      </c>
      <c r="F800" s="10">
        <f>F801+F802+F803+F804</f>
        <v>0</v>
      </c>
      <c r="G800" s="11"/>
      <c r="H800" s="55"/>
      <c r="I800" s="52"/>
      <c r="J800" s="26"/>
      <c r="K800" s="42" t="s">
        <v>10</v>
      </c>
      <c r="L800" s="26"/>
      <c r="M800" s="27">
        <v>809</v>
      </c>
    </row>
    <row r="801" spans="1:13" ht="16.5" customHeight="1" outlineLevel="1">
      <c r="A801" s="59"/>
      <c r="B801" s="70"/>
      <c r="C801" s="23" t="s">
        <v>5</v>
      </c>
      <c r="D801" s="10">
        <v>0</v>
      </c>
      <c r="E801" s="10">
        <v>0</v>
      </c>
      <c r="F801" s="10">
        <v>0</v>
      </c>
      <c r="G801" s="10"/>
      <c r="H801" s="55"/>
      <c r="I801" s="52"/>
      <c r="J801" s="26"/>
      <c r="K801" s="42"/>
      <c r="L801" s="26"/>
      <c r="M801" s="27"/>
    </row>
    <row r="802" spans="1:13" ht="16.5" customHeight="1" outlineLevel="1">
      <c r="A802" s="59"/>
      <c r="B802" s="70"/>
      <c r="C802" s="23" t="s">
        <v>6</v>
      </c>
      <c r="D802" s="10">
        <v>0</v>
      </c>
      <c r="E802" s="10">
        <v>0</v>
      </c>
      <c r="F802" s="10">
        <v>0</v>
      </c>
      <c r="G802" s="10"/>
      <c r="H802" s="55"/>
      <c r="I802" s="52"/>
      <c r="J802" s="26"/>
      <c r="K802" s="42"/>
      <c r="L802" s="26"/>
      <c r="M802" s="27"/>
    </row>
    <row r="803" spans="1:13" ht="16.5" customHeight="1" outlineLevel="1">
      <c r="A803" s="59"/>
      <c r="B803" s="70"/>
      <c r="C803" s="23" t="s">
        <v>7</v>
      </c>
      <c r="D803" s="10">
        <v>0</v>
      </c>
      <c r="E803" s="10">
        <v>0</v>
      </c>
      <c r="F803" s="10">
        <v>0</v>
      </c>
      <c r="G803" s="10"/>
      <c r="H803" s="55"/>
      <c r="I803" s="52"/>
      <c r="J803" s="26"/>
      <c r="K803" s="42"/>
      <c r="L803" s="26"/>
      <c r="M803" s="27"/>
    </row>
    <row r="804" spans="1:13" ht="16.5" customHeight="1" outlineLevel="1">
      <c r="A804" s="59"/>
      <c r="B804" s="70"/>
      <c r="C804" s="23" t="s">
        <v>8</v>
      </c>
      <c r="D804" s="10">
        <v>0</v>
      </c>
      <c r="E804" s="10">
        <v>0</v>
      </c>
      <c r="F804" s="10">
        <v>0</v>
      </c>
      <c r="G804" s="10"/>
      <c r="H804" s="55"/>
      <c r="I804" s="52"/>
      <c r="J804" s="26"/>
      <c r="K804" s="42"/>
      <c r="L804" s="26"/>
      <c r="M804" s="27"/>
    </row>
    <row r="805" spans="1:13" ht="16.5" customHeight="1" outlineLevel="2">
      <c r="A805" s="59" t="s">
        <v>415</v>
      </c>
      <c r="B805" s="70" t="s">
        <v>416</v>
      </c>
      <c r="C805" s="23" t="s">
        <v>4</v>
      </c>
      <c r="D805" s="10">
        <f>D806+D807+D808+D809</f>
        <v>0</v>
      </c>
      <c r="E805" s="10">
        <f>E806+E807+E808+E809</f>
        <v>0</v>
      </c>
      <c r="F805" s="10">
        <f>F806+F807+F808+F809</f>
        <v>0</v>
      </c>
      <c r="G805" s="11"/>
      <c r="H805" s="55" t="s">
        <v>417</v>
      </c>
      <c r="I805" s="53" t="s">
        <v>593</v>
      </c>
      <c r="J805" s="54" t="s">
        <v>579</v>
      </c>
      <c r="K805" s="42" t="s">
        <v>10</v>
      </c>
      <c r="L805" s="26"/>
      <c r="M805" s="27">
        <v>809</v>
      </c>
    </row>
    <row r="806" spans="1:13" ht="16.5" customHeight="1" outlineLevel="2">
      <c r="A806" s="59"/>
      <c r="B806" s="70"/>
      <c r="C806" s="23" t="s">
        <v>5</v>
      </c>
      <c r="D806" s="10">
        <v>0</v>
      </c>
      <c r="E806" s="10">
        <v>0</v>
      </c>
      <c r="F806" s="10">
        <v>0</v>
      </c>
      <c r="G806" s="10"/>
      <c r="H806" s="55"/>
      <c r="I806" s="53"/>
      <c r="J806" s="54"/>
      <c r="K806" s="42"/>
      <c r="L806" s="26"/>
      <c r="M806" s="27"/>
    </row>
    <row r="807" spans="1:13" ht="16.5" customHeight="1" outlineLevel="2">
      <c r="A807" s="59"/>
      <c r="B807" s="70"/>
      <c r="C807" s="23" t="s">
        <v>6</v>
      </c>
      <c r="D807" s="10">
        <v>0</v>
      </c>
      <c r="E807" s="10">
        <v>0</v>
      </c>
      <c r="F807" s="10">
        <v>0</v>
      </c>
      <c r="G807" s="10"/>
      <c r="H807" s="55"/>
      <c r="I807" s="53"/>
      <c r="J807" s="54"/>
      <c r="K807" s="42"/>
      <c r="L807" s="26"/>
      <c r="M807" s="27"/>
    </row>
    <row r="808" spans="1:13" ht="16.5" customHeight="1" outlineLevel="2">
      <c r="A808" s="59"/>
      <c r="B808" s="70"/>
      <c r="C808" s="23" t="s">
        <v>7</v>
      </c>
      <c r="D808" s="10">
        <v>0</v>
      </c>
      <c r="E808" s="10">
        <v>0</v>
      </c>
      <c r="F808" s="10">
        <v>0</v>
      </c>
      <c r="G808" s="10"/>
      <c r="H808" s="55"/>
      <c r="I808" s="53"/>
      <c r="J808" s="54"/>
      <c r="K808" s="42"/>
      <c r="L808" s="26"/>
      <c r="M808" s="27"/>
    </row>
    <row r="809" spans="1:13" ht="16.5" customHeight="1" outlineLevel="2">
      <c r="A809" s="59"/>
      <c r="B809" s="70"/>
      <c r="C809" s="23" t="s">
        <v>8</v>
      </c>
      <c r="D809" s="10">
        <v>0</v>
      </c>
      <c r="E809" s="10">
        <v>0</v>
      </c>
      <c r="F809" s="10">
        <v>0</v>
      </c>
      <c r="G809" s="10"/>
      <c r="H809" s="55"/>
      <c r="I809" s="53"/>
      <c r="J809" s="54"/>
      <c r="K809" s="100"/>
      <c r="L809" s="26"/>
      <c r="M809" s="27"/>
    </row>
    <row r="810" spans="1:13" ht="16.5" customHeight="1" outlineLevel="2">
      <c r="A810" s="59" t="s">
        <v>418</v>
      </c>
      <c r="B810" s="70" t="s">
        <v>419</v>
      </c>
      <c r="C810" s="23" t="s">
        <v>4</v>
      </c>
      <c r="D810" s="10">
        <f>D811+D812+D813+D814</f>
        <v>0</v>
      </c>
      <c r="E810" s="10">
        <f>E811+E812+E813+E814</f>
        <v>0</v>
      </c>
      <c r="F810" s="10">
        <f>F811+F812+F813+F814</f>
        <v>0</v>
      </c>
      <c r="G810" s="11"/>
      <c r="H810" s="55" t="s">
        <v>420</v>
      </c>
      <c r="I810" s="53" t="s">
        <v>736</v>
      </c>
      <c r="J810" s="54" t="s">
        <v>579</v>
      </c>
      <c r="K810" s="42" t="s">
        <v>10</v>
      </c>
      <c r="L810" s="26"/>
      <c r="M810" s="27">
        <v>809</v>
      </c>
    </row>
    <row r="811" spans="1:13" ht="16.5" customHeight="1" outlineLevel="2">
      <c r="A811" s="59"/>
      <c r="B811" s="70"/>
      <c r="C811" s="23" t="s">
        <v>5</v>
      </c>
      <c r="D811" s="10">
        <v>0</v>
      </c>
      <c r="E811" s="10">
        <v>0</v>
      </c>
      <c r="F811" s="10">
        <v>0</v>
      </c>
      <c r="G811" s="10"/>
      <c r="H811" s="55"/>
      <c r="I811" s="53"/>
      <c r="J811" s="54"/>
      <c r="K811" s="42"/>
      <c r="L811" s="26"/>
      <c r="M811" s="27"/>
    </row>
    <row r="812" spans="1:13" ht="16.5" customHeight="1" outlineLevel="2">
      <c r="A812" s="59"/>
      <c r="B812" s="70"/>
      <c r="C812" s="23" t="s">
        <v>6</v>
      </c>
      <c r="D812" s="10">
        <v>0</v>
      </c>
      <c r="E812" s="10">
        <v>0</v>
      </c>
      <c r="F812" s="10">
        <v>0</v>
      </c>
      <c r="G812" s="10"/>
      <c r="H812" s="55"/>
      <c r="I812" s="53"/>
      <c r="J812" s="54"/>
      <c r="K812" s="42"/>
      <c r="L812" s="26"/>
      <c r="M812" s="27"/>
    </row>
    <row r="813" spans="1:13" ht="16.5" customHeight="1" outlineLevel="2">
      <c r="A813" s="59"/>
      <c r="B813" s="70"/>
      <c r="C813" s="23" t="s">
        <v>7</v>
      </c>
      <c r="D813" s="10">
        <v>0</v>
      </c>
      <c r="E813" s="10">
        <v>0</v>
      </c>
      <c r="F813" s="10">
        <v>0</v>
      </c>
      <c r="G813" s="10"/>
      <c r="H813" s="55"/>
      <c r="I813" s="53"/>
      <c r="J813" s="54"/>
      <c r="K813" s="42"/>
      <c r="L813" s="26"/>
      <c r="M813" s="27"/>
    </row>
    <row r="814" spans="1:13" ht="66" customHeight="1" outlineLevel="2">
      <c r="A814" s="59"/>
      <c r="B814" s="70"/>
      <c r="C814" s="23" t="s">
        <v>8</v>
      </c>
      <c r="D814" s="10">
        <v>0</v>
      </c>
      <c r="E814" s="10">
        <v>0</v>
      </c>
      <c r="F814" s="10">
        <v>0</v>
      </c>
      <c r="G814" s="10"/>
      <c r="H814" s="55"/>
      <c r="I814" s="53"/>
      <c r="J814" s="54"/>
      <c r="K814" s="100"/>
      <c r="L814" s="26"/>
      <c r="M814" s="27"/>
    </row>
    <row r="815" spans="1:13" ht="16.5" customHeight="1" outlineLevel="2">
      <c r="A815" s="59" t="s">
        <v>421</v>
      </c>
      <c r="B815" s="70" t="s">
        <v>422</v>
      </c>
      <c r="C815" s="23" t="s">
        <v>4</v>
      </c>
      <c r="D815" s="10">
        <f>D816+D817+D818+D819</f>
        <v>0</v>
      </c>
      <c r="E815" s="10">
        <f>E816+E817+E818+E819</f>
        <v>0</v>
      </c>
      <c r="F815" s="10">
        <f>F816+F817+F818+F819</f>
        <v>0</v>
      </c>
      <c r="G815" s="11"/>
      <c r="H815" s="55" t="s">
        <v>607</v>
      </c>
      <c r="I815" s="53" t="s">
        <v>594</v>
      </c>
      <c r="J815" s="54" t="s">
        <v>579</v>
      </c>
      <c r="K815" s="42" t="s">
        <v>10</v>
      </c>
      <c r="L815" s="26"/>
      <c r="M815" s="27">
        <v>809</v>
      </c>
    </row>
    <row r="816" spans="1:13" ht="16.5" customHeight="1" outlineLevel="2">
      <c r="A816" s="59"/>
      <c r="B816" s="70"/>
      <c r="C816" s="23" t="s">
        <v>5</v>
      </c>
      <c r="D816" s="10">
        <v>0</v>
      </c>
      <c r="E816" s="10">
        <v>0</v>
      </c>
      <c r="F816" s="10">
        <v>0</v>
      </c>
      <c r="G816" s="10"/>
      <c r="H816" s="55"/>
      <c r="I816" s="53"/>
      <c r="J816" s="54"/>
      <c r="K816" s="42"/>
      <c r="L816" s="26"/>
      <c r="M816" s="27"/>
    </row>
    <row r="817" spans="1:13" ht="16.5" customHeight="1" outlineLevel="2">
      <c r="A817" s="59"/>
      <c r="B817" s="70"/>
      <c r="C817" s="23" t="s">
        <v>6</v>
      </c>
      <c r="D817" s="10">
        <v>0</v>
      </c>
      <c r="E817" s="10">
        <v>0</v>
      </c>
      <c r="F817" s="10">
        <v>0</v>
      </c>
      <c r="G817" s="10"/>
      <c r="H817" s="55"/>
      <c r="I817" s="53"/>
      <c r="J817" s="54"/>
      <c r="K817" s="42"/>
      <c r="L817" s="26"/>
      <c r="M817" s="27"/>
    </row>
    <row r="818" spans="1:13" ht="16.5" customHeight="1" outlineLevel="2">
      <c r="A818" s="59"/>
      <c r="B818" s="70"/>
      <c r="C818" s="23" t="s">
        <v>7</v>
      </c>
      <c r="D818" s="10">
        <v>0</v>
      </c>
      <c r="E818" s="10">
        <v>0</v>
      </c>
      <c r="F818" s="10">
        <v>0</v>
      </c>
      <c r="G818" s="10"/>
      <c r="H818" s="55"/>
      <c r="I818" s="53"/>
      <c r="J818" s="54"/>
      <c r="K818" s="42"/>
      <c r="L818" s="26"/>
      <c r="M818" s="27"/>
    </row>
    <row r="819" spans="1:13" ht="75" customHeight="1" outlineLevel="2">
      <c r="A819" s="59"/>
      <c r="B819" s="70"/>
      <c r="C819" s="23" t="s">
        <v>8</v>
      </c>
      <c r="D819" s="10">
        <v>0</v>
      </c>
      <c r="E819" s="10">
        <v>0</v>
      </c>
      <c r="F819" s="10">
        <v>0</v>
      </c>
      <c r="G819" s="10"/>
      <c r="H819" s="55"/>
      <c r="I819" s="53"/>
      <c r="J819" s="54"/>
      <c r="K819" s="100"/>
      <c r="L819" s="26"/>
      <c r="M819" s="27"/>
    </row>
    <row r="820" spans="1:13" ht="16.5" customHeight="1" outlineLevel="2">
      <c r="A820" s="59" t="s">
        <v>423</v>
      </c>
      <c r="B820" s="70" t="s">
        <v>424</v>
      </c>
      <c r="C820" s="23" t="s">
        <v>4</v>
      </c>
      <c r="D820" s="10">
        <f>D821+D822+D823+D824</f>
        <v>0</v>
      </c>
      <c r="E820" s="10">
        <f>E821+E822+E823+E824</f>
        <v>0</v>
      </c>
      <c r="F820" s="10">
        <f>F821+F822+F823+F824</f>
        <v>0</v>
      </c>
      <c r="G820" s="11"/>
      <c r="H820" s="55" t="s">
        <v>425</v>
      </c>
      <c r="I820" s="53" t="s">
        <v>737</v>
      </c>
      <c r="J820" s="54" t="s">
        <v>579</v>
      </c>
      <c r="K820" s="42" t="s">
        <v>10</v>
      </c>
      <c r="L820" s="26"/>
      <c r="M820" s="27">
        <v>809</v>
      </c>
    </row>
    <row r="821" spans="1:13" ht="16.5" customHeight="1" outlineLevel="2">
      <c r="A821" s="59"/>
      <c r="B821" s="70"/>
      <c r="C821" s="23" t="s">
        <v>5</v>
      </c>
      <c r="D821" s="10">
        <v>0</v>
      </c>
      <c r="E821" s="10">
        <v>0</v>
      </c>
      <c r="F821" s="10">
        <v>0</v>
      </c>
      <c r="G821" s="10"/>
      <c r="H821" s="55"/>
      <c r="I821" s="53"/>
      <c r="J821" s="54"/>
      <c r="K821" s="42"/>
      <c r="L821" s="26"/>
      <c r="M821" s="27"/>
    </row>
    <row r="822" spans="1:13" ht="16.5" customHeight="1" outlineLevel="2">
      <c r="A822" s="59"/>
      <c r="B822" s="70"/>
      <c r="C822" s="23" t="s">
        <v>6</v>
      </c>
      <c r="D822" s="10">
        <v>0</v>
      </c>
      <c r="E822" s="10">
        <v>0</v>
      </c>
      <c r="F822" s="10">
        <v>0</v>
      </c>
      <c r="G822" s="10"/>
      <c r="H822" s="55"/>
      <c r="I822" s="53"/>
      <c r="J822" s="54"/>
      <c r="K822" s="42"/>
      <c r="L822" s="26"/>
      <c r="M822" s="27"/>
    </row>
    <row r="823" spans="1:13" ht="16.5" customHeight="1" outlineLevel="2">
      <c r="A823" s="59"/>
      <c r="B823" s="70"/>
      <c r="C823" s="23" t="s">
        <v>7</v>
      </c>
      <c r="D823" s="10">
        <v>0</v>
      </c>
      <c r="E823" s="10">
        <v>0</v>
      </c>
      <c r="F823" s="10">
        <v>0</v>
      </c>
      <c r="G823" s="10"/>
      <c r="H823" s="55"/>
      <c r="I823" s="53"/>
      <c r="J823" s="54"/>
      <c r="K823" s="42"/>
      <c r="L823" s="26"/>
      <c r="M823" s="27"/>
    </row>
    <row r="824" spans="1:13" ht="48.75" customHeight="1" outlineLevel="2">
      <c r="A824" s="59"/>
      <c r="B824" s="70"/>
      <c r="C824" s="23" t="s">
        <v>8</v>
      </c>
      <c r="D824" s="10">
        <v>0</v>
      </c>
      <c r="E824" s="10">
        <v>0</v>
      </c>
      <c r="F824" s="10">
        <v>0</v>
      </c>
      <c r="G824" s="10"/>
      <c r="H824" s="55"/>
      <c r="I824" s="53"/>
      <c r="J824" s="54"/>
      <c r="K824" s="100"/>
      <c r="L824" s="26"/>
      <c r="M824" s="27"/>
    </row>
    <row r="825" spans="1:13" ht="16.5" customHeight="1" outlineLevel="2">
      <c r="A825" s="59" t="s">
        <v>426</v>
      </c>
      <c r="B825" s="70" t="s">
        <v>427</v>
      </c>
      <c r="C825" s="23" t="s">
        <v>4</v>
      </c>
      <c r="D825" s="10">
        <f>D826+D827+D828+D829</f>
        <v>0</v>
      </c>
      <c r="E825" s="10">
        <f>E826+E827+E828+E829</f>
        <v>0</v>
      </c>
      <c r="F825" s="10">
        <f>F826+F827+F828+F829</f>
        <v>0</v>
      </c>
      <c r="G825" s="11"/>
      <c r="H825" s="55" t="s">
        <v>738</v>
      </c>
      <c r="I825" s="53" t="s">
        <v>595</v>
      </c>
      <c r="J825" s="54" t="s">
        <v>579</v>
      </c>
      <c r="K825" s="42" t="s">
        <v>10</v>
      </c>
      <c r="L825" s="26"/>
      <c r="M825" s="27">
        <v>809</v>
      </c>
    </row>
    <row r="826" spans="1:13" ht="16.5" customHeight="1" outlineLevel="2">
      <c r="A826" s="59"/>
      <c r="B826" s="70"/>
      <c r="C826" s="23" t="s">
        <v>5</v>
      </c>
      <c r="D826" s="10">
        <v>0</v>
      </c>
      <c r="E826" s="10">
        <v>0</v>
      </c>
      <c r="F826" s="10">
        <v>0</v>
      </c>
      <c r="G826" s="10"/>
      <c r="H826" s="55"/>
      <c r="I826" s="53"/>
      <c r="J826" s="54"/>
      <c r="K826" s="42"/>
      <c r="L826" s="26"/>
      <c r="M826" s="27"/>
    </row>
    <row r="827" spans="1:13" ht="16.5" customHeight="1" outlineLevel="2">
      <c r="A827" s="59"/>
      <c r="B827" s="70"/>
      <c r="C827" s="23" t="s">
        <v>6</v>
      </c>
      <c r="D827" s="10">
        <v>0</v>
      </c>
      <c r="E827" s="10">
        <v>0</v>
      </c>
      <c r="F827" s="10">
        <v>0</v>
      </c>
      <c r="G827" s="10"/>
      <c r="H827" s="55"/>
      <c r="I827" s="53"/>
      <c r="J827" s="54"/>
      <c r="K827" s="42"/>
      <c r="L827" s="26"/>
      <c r="M827" s="27"/>
    </row>
    <row r="828" spans="1:13" ht="16.5" customHeight="1" outlineLevel="2">
      <c r="A828" s="59"/>
      <c r="B828" s="70"/>
      <c r="C828" s="23" t="s">
        <v>7</v>
      </c>
      <c r="D828" s="10">
        <v>0</v>
      </c>
      <c r="E828" s="10">
        <v>0</v>
      </c>
      <c r="F828" s="10">
        <v>0</v>
      </c>
      <c r="G828" s="10"/>
      <c r="H828" s="55"/>
      <c r="I828" s="53"/>
      <c r="J828" s="54"/>
      <c r="K828" s="42"/>
      <c r="L828" s="26"/>
      <c r="M828" s="27"/>
    </row>
    <row r="829" spans="1:13" ht="16.5" customHeight="1" outlineLevel="2">
      <c r="A829" s="59"/>
      <c r="B829" s="70"/>
      <c r="C829" s="23" t="s">
        <v>8</v>
      </c>
      <c r="D829" s="10">
        <v>0</v>
      </c>
      <c r="E829" s="10">
        <v>0</v>
      </c>
      <c r="F829" s="10">
        <v>0</v>
      </c>
      <c r="G829" s="10"/>
      <c r="H829" s="55"/>
      <c r="I829" s="53"/>
      <c r="J829" s="54"/>
      <c r="K829" s="100"/>
      <c r="L829" s="26"/>
      <c r="M829" s="27"/>
    </row>
    <row r="830" spans="1:13" ht="16.5" customHeight="1" outlineLevel="1">
      <c r="A830" s="59" t="s">
        <v>428</v>
      </c>
      <c r="B830" s="70" t="s">
        <v>429</v>
      </c>
      <c r="C830" s="23" t="s">
        <v>4</v>
      </c>
      <c r="D830" s="10">
        <f>D831+D832+D833+D834</f>
        <v>0</v>
      </c>
      <c r="E830" s="10">
        <f>E831+E832+E833+E834</f>
        <v>0</v>
      </c>
      <c r="F830" s="10">
        <f>F831+F832+F833+F834</f>
        <v>0</v>
      </c>
      <c r="G830" s="11"/>
      <c r="H830" s="55"/>
      <c r="I830" s="52"/>
      <c r="J830" s="26"/>
      <c r="K830" s="42" t="s">
        <v>10</v>
      </c>
      <c r="L830" s="26"/>
      <c r="M830" s="27">
        <v>809</v>
      </c>
    </row>
    <row r="831" spans="1:13" ht="16.5" customHeight="1" outlineLevel="1">
      <c r="A831" s="59"/>
      <c r="B831" s="70"/>
      <c r="C831" s="23" t="s">
        <v>5</v>
      </c>
      <c r="D831" s="10">
        <v>0</v>
      </c>
      <c r="E831" s="10">
        <v>0</v>
      </c>
      <c r="F831" s="10">
        <v>0</v>
      </c>
      <c r="G831" s="10"/>
      <c r="H831" s="55"/>
      <c r="I831" s="52"/>
      <c r="J831" s="26"/>
      <c r="K831" s="42"/>
      <c r="L831" s="26"/>
      <c r="M831" s="27"/>
    </row>
    <row r="832" spans="1:13" ht="16.5" customHeight="1" outlineLevel="1">
      <c r="A832" s="59"/>
      <c r="B832" s="70"/>
      <c r="C832" s="23" t="s">
        <v>6</v>
      </c>
      <c r="D832" s="10">
        <v>0</v>
      </c>
      <c r="E832" s="10">
        <v>0</v>
      </c>
      <c r="F832" s="10">
        <v>0</v>
      </c>
      <c r="G832" s="10"/>
      <c r="H832" s="55"/>
      <c r="I832" s="52"/>
      <c r="J832" s="26"/>
      <c r="K832" s="42"/>
      <c r="L832" s="26"/>
      <c r="M832" s="27"/>
    </row>
    <row r="833" spans="1:13" ht="16.5" customHeight="1" outlineLevel="1">
      <c r="A833" s="59"/>
      <c r="B833" s="70"/>
      <c r="C833" s="23" t="s">
        <v>7</v>
      </c>
      <c r="D833" s="10">
        <v>0</v>
      </c>
      <c r="E833" s="10">
        <v>0</v>
      </c>
      <c r="F833" s="10">
        <v>0</v>
      </c>
      <c r="G833" s="10"/>
      <c r="H833" s="55"/>
      <c r="I833" s="52"/>
      <c r="J833" s="26"/>
      <c r="K833" s="42"/>
      <c r="L833" s="26"/>
      <c r="M833" s="27"/>
    </row>
    <row r="834" spans="1:13" ht="55.5" customHeight="1" outlineLevel="1">
      <c r="A834" s="59"/>
      <c r="B834" s="70"/>
      <c r="C834" s="23" t="s">
        <v>8</v>
      </c>
      <c r="D834" s="10">
        <v>0</v>
      </c>
      <c r="E834" s="10">
        <v>0</v>
      </c>
      <c r="F834" s="10">
        <v>0</v>
      </c>
      <c r="G834" s="10"/>
      <c r="H834" s="55"/>
      <c r="I834" s="52"/>
      <c r="J834" s="26"/>
      <c r="K834" s="42"/>
      <c r="L834" s="26"/>
      <c r="M834" s="27"/>
    </row>
    <row r="835" spans="1:13" ht="16.5" customHeight="1" outlineLevel="2">
      <c r="A835" s="59" t="s">
        <v>430</v>
      </c>
      <c r="B835" s="70" t="s">
        <v>431</v>
      </c>
      <c r="C835" s="23" t="s">
        <v>4</v>
      </c>
      <c r="D835" s="10">
        <f>D836+D837+D838+D839</f>
        <v>0</v>
      </c>
      <c r="E835" s="10">
        <f>E836+E837+E838+E839</f>
        <v>0</v>
      </c>
      <c r="F835" s="10">
        <f>F836+F837+F838+F839</f>
        <v>0</v>
      </c>
      <c r="G835" s="11"/>
      <c r="H835" s="55" t="s">
        <v>432</v>
      </c>
      <c r="I835" s="53" t="s">
        <v>785</v>
      </c>
      <c r="J835" s="54" t="s">
        <v>579</v>
      </c>
      <c r="K835" s="42" t="s">
        <v>10</v>
      </c>
      <c r="L835" s="26"/>
      <c r="M835" s="27">
        <v>809</v>
      </c>
    </row>
    <row r="836" spans="1:13" ht="16.5" customHeight="1" outlineLevel="2">
      <c r="A836" s="59"/>
      <c r="B836" s="70"/>
      <c r="C836" s="23" t="s">
        <v>5</v>
      </c>
      <c r="D836" s="10">
        <v>0</v>
      </c>
      <c r="E836" s="10">
        <v>0</v>
      </c>
      <c r="F836" s="10">
        <v>0</v>
      </c>
      <c r="G836" s="10"/>
      <c r="H836" s="55"/>
      <c r="I836" s="53"/>
      <c r="J836" s="54"/>
      <c r="K836" s="42"/>
      <c r="L836" s="26"/>
      <c r="M836" s="27"/>
    </row>
    <row r="837" spans="1:13" ht="16.5" customHeight="1" outlineLevel="2">
      <c r="A837" s="59"/>
      <c r="B837" s="70"/>
      <c r="C837" s="23" t="s">
        <v>6</v>
      </c>
      <c r="D837" s="10">
        <v>0</v>
      </c>
      <c r="E837" s="10">
        <v>0</v>
      </c>
      <c r="F837" s="10">
        <v>0</v>
      </c>
      <c r="G837" s="10"/>
      <c r="H837" s="55"/>
      <c r="I837" s="53"/>
      <c r="J837" s="54"/>
      <c r="K837" s="42"/>
      <c r="L837" s="26"/>
      <c r="M837" s="27"/>
    </row>
    <row r="838" spans="1:13" ht="16.5" customHeight="1" outlineLevel="2">
      <c r="A838" s="59"/>
      <c r="B838" s="70"/>
      <c r="C838" s="23" t="s">
        <v>7</v>
      </c>
      <c r="D838" s="10">
        <v>0</v>
      </c>
      <c r="E838" s="10">
        <v>0</v>
      </c>
      <c r="F838" s="10">
        <v>0</v>
      </c>
      <c r="G838" s="10"/>
      <c r="H838" s="55"/>
      <c r="I838" s="53"/>
      <c r="J838" s="54"/>
      <c r="K838" s="42"/>
      <c r="L838" s="26"/>
      <c r="M838" s="27"/>
    </row>
    <row r="839" spans="1:13" ht="16.5" customHeight="1" outlineLevel="2">
      <c r="A839" s="59"/>
      <c r="B839" s="70"/>
      <c r="C839" s="23" t="s">
        <v>8</v>
      </c>
      <c r="D839" s="10">
        <v>0</v>
      </c>
      <c r="E839" s="10">
        <v>0</v>
      </c>
      <c r="F839" s="10">
        <v>0</v>
      </c>
      <c r="G839" s="10"/>
      <c r="H839" s="55"/>
      <c r="I839" s="53"/>
      <c r="J839" s="54"/>
      <c r="K839" s="42"/>
      <c r="L839" s="26"/>
      <c r="M839" s="27"/>
    </row>
    <row r="840" spans="1:13" ht="16.5" customHeight="1" outlineLevel="2">
      <c r="A840" s="59" t="s">
        <v>433</v>
      </c>
      <c r="B840" s="70" t="s">
        <v>434</v>
      </c>
      <c r="C840" s="23" t="s">
        <v>4</v>
      </c>
      <c r="D840" s="10">
        <f>D841+D842+D843+D844</f>
        <v>0</v>
      </c>
      <c r="E840" s="10">
        <f>E841+E842+E843+E844</f>
        <v>0</v>
      </c>
      <c r="F840" s="10">
        <f>F841+F842+F843+F844</f>
        <v>0</v>
      </c>
      <c r="G840" s="11"/>
      <c r="H840" s="55" t="s">
        <v>435</v>
      </c>
      <c r="I840" s="53" t="s">
        <v>610</v>
      </c>
      <c r="J840" s="54" t="s">
        <v>579</v>
      </c>
      <c r="K840" s="42" t="s">
        <v>10</v>
      </c>
      <c r="L840" s="26"/>
      <c r="M840" s="27">
        <v>809</v>
      </c>
    </row>
    <row r="841" spans="1:13" ht="16.5" customHeight="1" outlineLevel="2">
      <c r="A841" s="59"/>
      <c r="B841" s="70"/>
      <c r="C841" s="23" t="s">
        <v>5</v>
      </c>
      <c r="D841" s="10">
        <v>0</v>
      </c>
      <c r="E841" s="10">
        <v>0</v>
      </c>
      <c r="F841" s="10">
        <v>0</v>
      </c>
      <c r="G841" s="10"/>
      <c r="H841" s="55"/>
      <c r="I841" s="53"/>
      <c r="J841" s="54"/>
      <c r="K841" s="42"/>
      <c r="L841" s="26"/>
      <c r="M841" s="27"/>
    </row>
    <row r="842" spans="1:13" ht="16.5" customHeight="1" outlineLevel="2">
      <c r="A842" s="59"/>
      <c r="B842" s="70"/>
      <c r="C842" s="23" t="s">
        <v>6</v>
      </c>
      <c r="D842" s="10">
        <v>0</v>
      </c>
      <c r="E842" s="10">
        <v>0</v>
      </c>
      <c r="F842" s="10">
        <v>0</v>
      </c>
      <c r="G842" s="10"/>
      <c r="H842" s="55"/>
      <c r="I842" s="53"/>
      <c r="J842" s="54"/>
      <c r="K842" s="42"/>
      <c r="L842" s="26"/>
      <c r="M842" s="27"/>
    </row>
    <row r="843" spans="1:13" ht="16.5" customHeight="1" outlineLevel="2">
      <c r="A843" s="59"/>
      <c r="B843" s="70"/>
      <c r="C843" s="23" t="s">
        <v>7</v>
      </c>
      <c r="D843" s="10">
        <v>0</v>
      </c>
      <c r="E843" s="10">
        <v>0</v>
      </c>
      <c r="F843" s="10">
        <v>0</v>
      </c>
      <c r="G843" s="10"/>
      <c r="H843" s="55"/>
      <c r="I843" s="53"/>
      <c r="J843" s="54"/>
      <c r="K843" s="42"/>
      <c r="L843" s="26"/>
      <c r="M843" s="27"/>
    </row>
    <row r="844" spans="1:13" ht="30.75" customHeight="1" outlineLevel="2">
      <c r="A844" s="59"/>
      <c r="B844" s="70"/>
      <c r="C844" s="23" t="s">
        <v>8</v>
      </c>
      <c r="D844" s="10">
        <v>0</v>
      </c>
      <c r="E844" s="10">
        <v>0</v>
      </c>
      <c r="F844" s="10">
        <v>0</v>
      </c>
      <c r="G844" s="10"/>
      <c r="H844" s="55"/>
      <c r="I844" s="53"/>
      <c r="J844" s="54"/>
      <c r="K844" s="42"/>
      <c r="L844" s="26"/>
      <c r="M844" s="27"/>
    </row>
    <row r="845" spans="1:13" ht="16.5" customHeight="1" outlineLevel="2">
      <c r="A845" s="59" t="s">
        <v>436</v>
      </c>
      <c r="B845" s="70" t="s">
        <v>437</v>
      </c>
      <c r="C845" s="23" t="s">
        <v>4</v>
      </c>
      <c r="D845" s="10">
        <f>D846+D847+D848+D849</f>
        <v>0</v>
      </c>
      <c r="E845" s="10">
        <f>E846+E847+E848+E849</f>
        <v>0</v>
      </c>
      <c r="F845" s="10">
        <f>F846+F847+F848+F849</f>
        <v>0</v>
      </c>
      <c r="G845" s="11"/>
      <c r="H845" s="55" t="s">
        <v>438</v>
      </c>
      <c r="I845" s="53" t="s">
        <v>786</v>
      </c>
      <c r="J845" s="54" t="s">
        <v>579</v>
      </c>
      <c r="K845" s="42" t="s">
        <v>10</v>
      </c>
      <c r="L845" s="26"/>
      <c r="M845" s="27">
        <v>809</v>
      </c>
    </row>
    <row r="846" spans="1:13" ht="16.5" customHeight="1" outlineLevel="2">
      <c r="A846" s="59"/>
      <c r="B846" s="70"/>
      <c r="C846" s="23" t="s">
        <v>5</v>
      </c>
      <c r="D846" s="10">
        <v>0</v>
      </c>
      <c r="E846" s="10">
        <v>0</v>
      </c>
      <c r="F846" s="10">
        <v>0</v>
      </c>
      <c r="G846" s="10"/>
      <c r="H846" s="55"/>
      <c r="I846" s="53"/>
      <c r="J846" s="54"/>
      <c r="K846" s="42"/>
      <c r="L846" s="26"/>
      <c r="M846" s="27"/>
    </row>
    <row r="847" spans="1:13" ht="16.5" customHeight="1" outlineLevel="2">
      <c r="A847" s="59"/>
      <c r="B847" s="70"/>
      <c r="C847" s="23" t="s">
        <v>6</v>
      </c>
      <c r="D847" s="10">
        <v>0</v>
      </c>
      <c r="E847" s="10">
        <v>0</v>
      </c>
      <c r="F847" s="10">
        <v>0</v>
      </c>
      <c r="G847" s="10"/>
      <c r="H847" s="55"/>
      <c r="I847" s="53"/>
      <c r="J847" s="54"/>
      <c r="K847" s="42"/>
      <c r="L847" s="26"/>
      <c r="M847" s="27"/>
    </row>
    <row r="848" spans="1:13" ht="16.5" customHeight="1" outlineLevel="2">
      <c r="A848" s="59"/>
      <c r="B848" s="70"/>
      <c r="C848" s="23" t="s">
        <v>7</v>
      </c>
      <c r="D848" s="10">
        <v>0</v>
      </c>
      <c r="E848" s="10">
        <v>0</v>
      </c>
      <c r="F848" s="10">
        <v>0</v>
      </c>
      <c r="G848" s="10"/>
      <c r="H848" s="55"/>
      <c r="I848" s="53"/>
      <c r="J848" s="54"/>
      <c r="K848" s="42"/>
      <c r="L848" s="26"/>
      <c r="M848" s="27"/>
    </row>
    <row r="849" spans="1:13" ht="117.75" customHeight="1" outlineLevel="2">
      <c r="A849" s="59"/>
      <c r="B849" s="70"/>
      <c r="C849" s="23" t="s">
        <v>8</v>
      </c>
      <c r="D849" s="10">
        <v>0</v>
      </c>
      <c r="E849" s="10">
        <v>0</v>
      </c>
      <c r="F849" s="10">
        <v>0</v>
      </c>
      <c r="G849" s="10"/>
      <c r="H849" s="55"/>
      <c r="I849" s="53"/>
      <c r="J849" s="54"/>
      <c r="K849" s="42"/>
      <c r="L849" s="26"/>
      <c r="M849" s="27"/>
    </row>
    <row r="850" spans="1:13" ht="16.5" customHeight="1" outlineLevel="2">
      <c r="A850" s="59" t="s">
        <v>439</v>
      </c>
      <c r="B850" s="70" t="s">
        <v>440</v>
      </c>
      <c r="C850" s="23" t="s">
        <v>4</v>
      </c>
      <c r="D850" s="10">
        <f>D851+D852+D853+D854</f>
        <v>0</v>
      </c>
      <c r="E850" s="10">
        <f>E851+E852+E853+E854</f>
        <v>0</v>
      </c>
      <c r="F850" s="10">
        <f>F851+F852+F853+F854</f>
        <v>0</v>
      </c>
      <c r="G850" s="11"/>
      <c r="H850" s="55" t="s">
        <v>438</v>
      </c>
      <c r="I850" s="53" t="s">
        <v>787</v>
      </c>
      <c r="J850" s="54" t="s">
        <v>579</v>
      </c>
      <c r="K850" s="42" t="s">
        <v>10</v>
      </c>
      <c r="L850" s="26"/>
      <c r="M850" s="27">
        <v>809</v>
      </c>
    </row>
    <row r="851" spans="1:13" ht="16.5" customHeight="1" outlineLevel="2">
      <c r="A851" s="59"/>
      <c r="B851" s="70"/>
      <c r="C851" s="23" t="s">
        <v>5</v>
      </c>
      <c r="D851" s="10">
        <v>0</v>
      </c>
      <c r="E851" s="10">
        <v>0</v>
      </c>
      <c r="F851" s="10">
        <v>0</v>
      </c>
      <c r="G851" s="10"/>
      <c r="H851" s="55"/>
      <c r="I851" s="53"/>
      <c r="J851" s="54"/>
      <c r="K851" s="42"/>
      <c r="L851" s="26"/>
      <c r="M851" s="27"/>
    </row>
    <row r="852" spans="1:13" ht="16.5" customHeight="1" outlineLevel="2">
      <c r="A852" s="59"/>
      <c r="B852" s="70"/>
      <c r="C852" s="23" t="s">
        <v>6</v>
      </c>
      <c r="D852" s="10">
        <v>0</v>
      </c>
      <c r="E852" s="10">
        <v>0</v>
      </c>
      <c r="F852" s="10">
        <v>0</v>
      </c>
      <c r="G852" s="10"/>
      <c r="H852" s="55"/>
      <c r="I852" s="53"/>
      <c r="J852" s="54"/>
      <c r="K852" s="42"/>
      <c r="L852" s="26"/>
      <c r="M852" s="27"/>
    </row>
    <row r="853" spans="1:13" ht="16.5" customHeight="1" outlineLevel="2">
      <c r="A853" s="59"/>
      <c r="B853" s="70"/>
      <c r="C853" s="23" t="s">
        <v>7</v>
      </c>
      <c r="D853" s="10">
        <v>0</v>
      </c>
      <c r="E853" s="10">
        <v>0</v>
      </c>
      <c r="F853" s="10">
        <v>0</v>
      </c>
      <c r="G853" s="10"/>
      <c r="H853" s="55"/>
      <c r="I853" s="53"/>
      <c r="J853" s="54"/>
      <c r="K853" s="42"/>
      <c r="L853" s="26"/>
      <c r="M853" s="27"/>
    </row>
    <row r="854" spans="1:13" ht="70.5" customHeight="1" outlineLevel="2">
      <c r="A854" s="59"/>
      <c r="B854" s="70"/>
      <c r="C854" s="23" t="s">
        <v>8</v>
      </c>
      <c r="D854" s="10">
        <v>0</v>
      </c>
      <c r="E854" s="10">
        <v>0</v>
      </c>
      <c r="F854" s="10">
        <v>0</v>
      </c>
      <c r="G854" s="10"/>
      <c r="H854" s="55"/>
      <c r="I854" s="53"/>
      <c r="J854" s="54"/>
      <c r="K854" s="42"/>
      <c r="L854" s="26"/>
      <c r="M854" s="27"/>
    </row>
    <row r="855" spans="1:13" ht="16.5" customHeight="1" outlineLevel="1">
      <c r="A855" s="59" t="s">
        <v>441</v>
      </c>
      <c r="B855" s="70" t="s">
        <v>442</v>
      </c>
      <c r="C855" s="23" t="s">
        <v>4</v>
      </c>
      <c r="D855" s="10">
        <f>D856+D857+D858+D859</f>
        <v>0</v>
      </c>
      <c r="E855" s="10">
        <f>E856+E857+E858+E859</f>
        <v>0</v>
      </c>
      <c r="F855" s="10">
        <f>F856+F857+F858+F859</f>
        <v>0</v>
      </c>
      <c r="G855" s="11"/>
      <c r="H855" s="55"/>
      <c r="I855" s="52"/>
      <c r="J855" s="26"/>
      <c r="K855" s="42" t="s">
        <v>10</v>
      </c>
      <c r="L855" s="26"/>
      <c r="M855" s="27">
        <v>809</v>
      </c>
    </row>
    <row r="856" spans="1:13" ht="16.5" customHeight="1" outlineLevel="1">
      <c r="A856" s="59"/>
      <c r="B856" s="70"/>
      <c r="C856" s="23" t="s">
        <v>5</v>
      </c>
      <c r="D856" s="10">
        <v>0</v>
      </c>
      <c r="E856" s="10">
        <v>0</v>
      </c>
      <c r="F856" s="10">
        <v>0</v>
      </c>
      <c r="G856" s="10"/>
      <c r="H856" s="55"/>
      <c r="I856" s="52"/>
      <c r="J856" s="26"/>
      <c r="K856" s="42"/>
      <c r="L856" s="26"/>
      <c r="M856" s="27"/>
    </row>
    <row r="857" spans="1:13" ht="16.5" customHeight="1" outlineLevel="1">
      <c r="A857" s="59"/>
      <c r="B857" s="70"/>
      <c r="C857" s="23" t="s">
        <v>6</v>
      </c>
      <c r="D857" s="10">
        <v>0</v>
      </c>
      <c r="E857" s="10">
        <v>0</v>
      </c>
      <c r="F857" s="10">
        <v>0</v>
      </c>
      <c r="G857" s="10"/>
      <c r="H857" s="55"/>
      <c r="I857" s="52"/>
      <c r="J857" s="26"/>
      <c r="K857" s="42"/>
      <c r="L857" s="26"/>
      <c r="M857" s="27"/>
    </row>
    <row r="858" spans="1:13" ht="16.5" customHeight="1" outlineLevel="1">
      <c r="A858" s="59"/>
      <c r="B858" s="70"/>
      <c r="C858" s="23" t="s">
        <v>7</v>
      </c>
      <c r="D858" s="10">
        <v>0</v>
      </c>
      <c r="E858" s="10">
        <v>0</v>
      </c>
      <c r="F858" s="10">
        <v>0</v>
      </c>
      <c r="G858" s="10"/>
      <c r="H858" s="55"/>
      <c r="I858" s="52"/>
      <c r="J858" s="26"/>
      <c r="K858" s="42"/>
      <c r="L858" s="26"/>
      <c r="M858" s="27"/>
    </row>
    <row r="859" spans="1:13" ht="31.5" customHeight="1" outlineLevel="1">
      <c r="A859" s="59"/>
      <c r="B859" s="70"/>
      <c r="C859" s="23" t="s">
        <v>8</v>
      </c>
      <c r="D859" s="10">
        <v>0</v>
      </c>
      <c r="E859" s="10">
        <v>0</v>
      </c>
      <c r="F859" s="10">
        <v>0</v>
      </c>
      <c r="G859" s="10"/>
      <c r="H859" s="55"/>
      <c r="I859" s="52"/>
      <c r="J859" s="26"/>
      <c r="K859" s="42"/>
      <c r="L859" s="26"/>
      <c r="M859" s="27"/>
    </row>
    <row r="860" spans="1:13" ht="16.5" customHeight="1" outlineLevel="2">
      <c r="A860" s="59" t="s">
        <v>443</v>
      </c>
      <c r="B860" s="70" t="s">
        <v>444</v>
      </c>
      <c r="C860" s="23" t="s">
        <v>4</v>
      </c>
      <c r="D860" s="10">
        <f>D861+D862+D863+D864</f>
        <v>0</v>
      </c>
      <c r="E860" s="10">
        <f>E861+E862+E863+E864</f>
        <v>0</v>
      </c>
      <c r="F860" s="10">
        <f>F861+F862+F863+F864</f>
        <v>0</v>
      </c>
      <c r="G860" s="11"/>
      <c r="H860" s="55" t="s">
        <v>445</v>
      </c>
      <c r="I860" s="53" t="s">
        <v>671</v>
      </c>
      <c r="J860" s="54" t="s">
        <v>579</v>
      </c>
      <c r="K860" s="42" t="s">
        <v>10</v>
      </c>
      <c r="L860" s="26"/>
      <c r="M860" s="27">
        <v>809</v>
      </c>
    </row>
    <row r="861" spans="1:13" ht="16.5" customHeight="1" outlineLevel="2">
      <c r="A861" s="59"/>
      <c r="B861" s="70"/>
      <c r="C861" s="23" t="s">
        <v>5</v>
      </c>
      <c r="D861" s="10">
        <v>0</v>
      </c>
      <c r="E861" s="10">
        <v>0</v>
      </c>
      <c r="F861" s="10">
        <v>0</v>
      </c>
      <c r="G861" s="10"/>
      <c r="H861" s="55"/>
      <c r="I861" s="53"/>
      <c r="J861" s="54"/>
      <c r="K861" s="42"/>
      <c r="L861" s="26"/>
      <c r="M861" s="27"/>
    </row>
    <row r="862" spans="1:13" ht="16.5" customHeight="1" outlineLevel="2">
      <c r="A862" s="59"/>
      <c r="B862" s="70"/>
      <c r="C862" s="23" t="s">
        <v>6</v>
      </c>
      <c r="D862" s="10">
        <v>0</v>
      </c>
      <c r="E862" s="10">
        <v>0</v>
      </c>
      <c r="F862" s="10">
        <v>0</v>
      </c>
      <c r="G862" s="10"/>
      <c r="H862" s="55"/>
      <c r="I862" s="53"/>
      <c r="J862" s="54"/>
      <c r="K862" s="42"/>
      <c r="L862" s="26"/>
      <c r="M862" s="27"/>
    </row>
    <row r="863" spans="1:13" ht="16.5" customHeight="1" outlineLevel="2">
      <c r="A863" s="59"/>
      <c r="B863" s="70"/>
      <c r="C863" s="23" t="s">
        <v>7</v>
      </c>
      <c r="D863" s="10">
        <v>0</v>
      </c>
      <c r="E863" s="10">
        <v>0</v>
      </c>
      <c r="F863" s="10">
        <v>0</v>
      </c>
      <c r="G863" s="10"/>
      <c r="H863" s="55"/>
      <c r="I863" s="53"/>
      <c r="J863" s="54"/>
      <c r="K863" s="42"/>
      <c r="L863" s="26"/>
      <c r="M863" s="27"/>
    </row>
    <row r="864" spans="1:13" ht="16.5" customHeight="1" outlineLevel="2">
      <c r="A864" s="59"/>
      <c r="B864" s="70"/>
      <c r="C864" s="23" t="s">
        <v>8</v>
      </c>
      <c r="D864" s="10">
        <v>0</v>
      </c>
      <c r="E864" s="10">
        <v>0</v>
      </c>
      <c r="F864" s="10">
        <v>0</v>
      </c>
      <c r="G864" s="10"/>
      <c r="H864" s="55"/>
      <c r="I864" s="53"/>
      <c r="J864" s="54"/>
      <c r="K864" s="42"/>
      <c r="L864" s="26"/>
      <c r="M864" s="27"/>
    </row>
    <row r="865" spans="1:13" ht="16.5" customHeight="1" outlineLevel="2">
      <c r="A865" s="59" t="s">
        <v>446</v>
      </c>
      <c r="B865" s="70" t="s">
        <v>447</v>
      </c>
      <c r="C865" s="23" t="s">
        <v>4</v>
      </c>
      <c r="D865" s="10">
        <f>D866+D867+D868+D869</f>
        <v>0</v>
      </c>
      <c r="E865" s="10">
        <f>E866+E867+E868+E869</f>
        <v>0</v>
      </c>
      <c r="F865" s="10">
        <f>F866+F867+F868+F869</f>
        <v>0</v>
      </c>
      <c r="G865" s="11"/>
      <c r="H865" s="55" t="s">
        <v>608</v>
      </c>
      <c r="I865" s="53" t="s">
        <v>788</v>
      </c>
      <c r="J865" s="54" t="s">
        <v>579</v>
      </c>
      <c r="K865" s="42" t="s">
        <v>10</v>
      </c>
      <c r="L865" s="26"/>
      <c r="M865" s="27">
        <v>809</v>
      </c>
    </row>
    <row r="866" spans="1:13" ht="16.5" customHeight="1" outlineLevel="2">
      <c r="A866" s="59"/>
      <c r="B866" s="70"/>
      <c r="C866" s="23" t="s">
        <v>5</v>
      </c>
      <c r="D866" s="10">
        <v>0</v>
      </c>
      <c r="E866" s="10">
        <v>0</v>
      </c>
      <c r="F866" s="10">
        <v>0</v>
      </c>
      <c r="G866" s="10"/>
      <c r="H866" s="55"/>
      <c r="I866" s="53"/>
      <c r="J866" s="54"/>
      <c r="K866" s="42"/>
      <c r="L866" s="26"/>
      <c r="M866" s="27"/>
    </row>
    <row r="867" spans="1:13" ht="16.5" customHeight="1" outlineLevel="2">
      <c r="A867" s="59"/>
      <c r="B867" s="70"/>
      <c r="C867" s="23" t="s">
        <v>6</v>
      </c>
      <c r="D867" s="10">
        <v>0</v>
      </c>
      <c r="E867" s="10">
        <v>0</v>
      </c>
      <c r="F867" s="10">
        <v>0</v>
      </c>
      <c r="G867" s="10"/>
      <c r="H867" s="55"/>
      <c r="I867" s="53"/>
      <c r="J867" s="54"/>
      <c r="K867" s="42"/>
      <c r="L867" s="26"/>
      <c r="M867" s="27"/>
    </row>
    <row r="868" spans="1:13" ht="16.5" customHeight="1" outlineLevel="2">
      <c r="A868" s="59"/>
      <c r="B868" s="70"/>
      <c r="C868" s="23" t="s">
        <v>7</v>
      </c>
      <c r="D868" s="10">
        <v>0</v>
      </c>
      <c r="E868" s="10">
        <v>0</v>
      </c>
      <c r="F868" s="10">
        <v>0</v>
      </c>
      <c r="G868" s="10"/>
      <c r="H868" s="55"/>
      <c r="I868" s="53"/>
      <c r="J868" s="54"/>
      <c r="K868" s="42"/>
      <c r="L868" s="26"/>
      <c r="M868" s="27"/>
    </row>
    <row r="869" spans="1:13" ht="142.5" customHeight="1" outlineLevel="2">
      <c r="A869" s="59"/>
      <c r="B869" s="70"/>
      <c r="C869" s="23" t="s">
        <v>8</v>
      </c>
      <c r="D869" s="10">
        <v>0</v>
      </c>
      <c r="E869" s="10">
        <v>0</v>
      </c>
      <c r="F869" s="10">
        <v>0</v>
      </c>
      <c r="G869" s="10"/>
      <c r="H869" s="55"/>
      <c r="I869" s="53"/>
      <c r="J869" s="54"/>
      <c r="K869" s="42"/>
      <c r="L869" s="26"/>
      <c r="M869" s="27"/>
    </row>
    <row r="870" spans="1:13" ht="16.5" customHeight="1" outlineLevel="2">
      <c r="A870" s="59" t="s">
        <v>448</v>
      </c>
      <c r="B870" s="70" t="s">
        <v>449</v>
      </c>
      <c r="C870" s="23" t="s">
        <v>4</v>
      </c>
      <c r="D870" s="10">
        <f>D871+D872+D873+D874</f>
        <v>0</v>
      </c>
      <c r="E870" s="10">
        <f>E871+E872+E873+E874</f>
        <v>0</v>
      </c>
      <c r="F870" s="10">
        <f>F871+F872+F873+F874</f>
        <v>0</v>
      </c>
      <c r="G870" s="11"/>
      <c r="H870" s="55" t="s">
        <v>450</v>
      </c>
      <c r="I870" s="53" t="s">
        <v>741</v>
      </c>
      <c r="J870" s="54" t="s">
        <v>579</v>
      </c>
      <c r="K870" s="42" t="s">
        <v>10</v>
      </c>
      <c r="L870" s="26"/>
      <c r="M870" s="27">
        <v>809</v>
      </c>
    </row>
    <row r="871" spans="1:13" ht="16.5" customHeight="1" outlineLevel="2">
      <c r="A871" s="59"/>
      <c r="B871" s="70"/>
      <c r="C871" s="23" t="s">
        <v>5</v>
      </c>
      <c r="D871" s="10">
        <v>0</v>
      </c>
      <c r="E871" s="10">
        <v>0</v>
      </c>
      <c r="F871" s="10">
        <v>0</v>
      </c>
      <c r="G871" s="10"/>
      <c r="H871" s="55"/>
      <c r="I871" s="53"/>
      <c r="J871" s="54"/>
      <c r="K871" s="42"/>
      <c r="L871" s="26"/>
      <c r="M871" s="27"/>
    </row>
    <row r="872" spans="1:13" ht="16.5" customHeight="1" outlineLevel="2">
      <c r="A872" s="59"/>
      <c r="B872" s="70"/>
      <c r="C872" s="23" t="s">
        <v>6</v>
      </c>
      <c r="D872" s="10">
        <v>0</v>
      </c>
      <c r="E872" s="10">
        <v>0</v>
      </c>
      <c r="F872" s="10">
        <v>0</v>
      </c>
      <c r="G872" s="10"/>
      <c r="H872" s="55"/>
      <c r="I872" s="53"/>
      <c r="J872" s="54"/>
      <c r="K872" s="42"/>
      <c r="L872" s="26"/>
      <c r="M872" s="27"/>
    </row>
    <row r="873" spans="1:13" ht="16.5" customHeight="1" outlineLevel="2">
      <c r="A873" s="59"/>
      <c r="B873" s="70"/>
      <c r="C873" s="23" t="s">
        <v>7</v>
      </c>
      <c r="D873" s="10">
        <v>0</v>
      </c>
      <c r="E873" s="10">
        <v>0</v>
      </c>
      <c r="F873" s="10">
        <v>0</v>
      </c>
      <c r="G873" s="10"/>
      <c r="H873" s="55"/>
      <c r="I873" s="53"/>
      <c r="J873" s="54"/>
      <c r="K873" s="42"/>
      <c r="L873" s="26"/>
      <c r="M873" s="27"/>
    </row>
    <row r="874" spans="1:13" ht="103.5" customHeight="1" outlineLevel="2">
      <c r="A874" s="59"/>
      <c r="B874" s="70"/>
      <c r="C874" s="23" t="s">
        <v>8</v>
      </c>
      <c r="D874" s="10">
        <v>0</v>
      </c>
      <c r="E874" s="10">
        <v>0</v>
      </c>
      <c r="F874" s="10">
        <v>0</v>
      </c>
      <c r="G874" s="10"/>
      <c r="H874" s="55"/>
      <c r="I874" s="53"/>
      <c r="J874" s="54"/>
      <c r="K874" s="42"/>
      <c r="L874" s="26"/>
      <c r="M874" s="27"/>
    </row>
    <row r="875" spans="1:13" ht="16.5" customHeight="1" outlineLevel="2">
      <c r="A875" s="59" t="s">
        <v>451</v>
      </c>
      <c r="B875" s="70" t="s">
        <v>452</v>
      </c>
      <c r="C875" s="23" t="s">
        <v>4</v>
      </c>
      <c r="D875" s="10">
        <f>D876+D877+D878+D879</f>
        <v>0</v>
      </c>
      <c r="E875" s="10">
        <f>E876+E877+E878+E879</f>
        <v>0</v>
      </c>
      <c r="F875" s="10">
        <f>F876+F877+F878+F879</f>
        <v>0</v>
      </c>
      <c r="G875" s="11"/>
      <c r="H875" s="55" t="s">
        <v>453</v>
      </c>
      <c r="I875" s="53" t="s">
        <v>611</v>
      </c>
      <c r="J875" s="54" t="s">
        <v>579</v>
      </c>
      <c r="K875" s="42" t="s">
        <v>10</v>
      </c>
      <c r="L875" s="26"/>
      <c r="M875" s="27">
        <v>809</v>
      </c>
    </row>
    <row r="876" spans="1:13" ht="16.5" customHeight="1" outlineLevel="2">
      <c r="A876" s="59"/>
      <c r="B876" s="70"/>
      <c r="C876" s="23" t="s">
        <v>5</v>
      </c>
      <c r="D876" s="10">
        <v>0</v>
      </c>
      <c r="E876" s="10">
        <v>0</v>
      </c>
      <c r="F876" s="10">
        <v>0</v>
      </c>
      <c r="G876" s="10"/>
      <c r="H876" s="55"/>
      <c r="I876" s="53"/>
      <c r="J876" s="54"/>
      <c r="K876" s="42"/>
      <c r="L876" s="26"/>
      <c r="M876" s="27"/>
    </row>
    <row r="877" spans="1:13" ht="16.5" customHeight="1" outlineLevel="2">
      <c r="A877" s="59"/>
      <c r="B877" s="70"/>
      <c r="C877" s="23" t="s">
        <v>6</v>
      </c>
      <c r="D877" s="10">
        <v>0</v>
      </c>
      <c r="E877" s="10">
        <v>0</v>
      </c>
      <c r="F877" s="10">
        <v>0</v>
      </c>
      <c r="G877" s="10"/>
      <c r="H877" s="55"/>
      <c r="I877" s="53"/>
      <c r="J877" s="54"/>
      <c r="K877" s="42"/>
      <c r="L877" s="26"/>
      <c r="M877" s="27"/>
    </row>
    <row r="878" spans="1:13" ht="16.5" customHeight="1" outlineLevel="2">
      <c r="A878" s="59"/>
      <c r="B878" s="70"/>
      <c r="C878" s="23" t="s">
        <v>7</v>
      </c>
      <c r="D878" s="10">
        <v>0</v>
      </c>
      <c r="E878" s="10">
        <v>0</v>
      </c>
      <c r="F878" s="10">
        <v>0</v>
      </c>
      <c r="G878" s="10"/>
      <c r="H878" s="55"/>
      <c r="I878" s="53"/>
      <c r="J878" s="54"/>
      <c r="K878" s="42"/>
      <c r="L878" s="26"/>
      <c r="M878" s="27"/>
    </row>
    <row r="879" spans="1:13" ht="34.5" customHeight="1" outlineLevel="2">
      <c r="A879" s="59"/>
      <c r="B879" s="70"/>
      <c r="C879" s="23" t="s">
        <v>8</v>
      </c>
      <c r="D879" s="10">
        <v>0</v>
      </c>
      <c r="E879" s="10">
        <v>0</v>
      </c>
      <c r="F879" s="10">
        <v>0</v>
      </c>
      <c r="G879" s="10"/>
      <c r="H879" s="55"/>
      <c r="I879" s="53"/>
      <c r="J879" s="54"/>
      <c r="K879" s="42"/>
      <c r="L879" s="26"/>
      <c r="M879" s="27"/>
    </row>
    <row r="880" spans="1:13" ht="16.5" customHeight="1" outlineLevel="2">
      <c r="A880" s="59" t="s">
        <v>454</v>
      </c>
      <c r="B880" s="70" t="s">
        <v>455</v>
      </c>
      <c r="C880" s="23" t="s">
        <v>4</v>
      </c>
      <c r="D880" s="10">
        <f>D881+D882+D883+D884</f>
        <v>0</v>
      </c>
      <c r="E880" s="10">
        <f>E881+E882+E883+E884</f>
        <v>0</v>
      </c>
      <c r="F880" s="10">
        <f>F881+F882+F883+F884</f>
        <v>0</v>
      </c>
      <c r="G880" s="11"/>
      <c r="H880" s="55" t="s">
        <v>456</v>
      </c>
      <c r="I880" s="53" t="s">
        <v>740</v>
      </c>
      <c r="J880" s="54" t="s">
        <v>579</v>
      </c>
      <c r="K880" s="42" t="s">
        <v>10</v>
      </c>
      <c r="L880" s="26"/>
      <c r="M880" s="27">
        <v>809</v>
      </c>
    </row>
    <row r="881" spans="1:13" ht="16.5" customHeight="1" outlineLevel="2">
      <c r="A881" s="59"/>
      <c r="B881" s="70"/>
      <c r="C881" s="23" t="s">
        <v>5</v>
      </c>
      <c r="D881" s="10">
        <v>0</v>
      </c>
      <c r="E881" s="10">
        <v>0</v>
      </c>
      <c r="F881" s="10">
        <v>0</v>
      </c>
      <c r="G881" s="10"/>
      <c r="H881" s="55"/>
      <c r="I881" s="53"/>
      <c r="J881" s="54"/>
      <c r="K881" s="42"/>
      <c r="L881" s="26"/>
      <c r="M881" s="27"/>
    </row>
    <row r="882" spans="1:13" ht="16.5" customHeight="1" outlineLevel="2">
      <c r="A882" s="59"/>
      <c r="B882" s="70"/>
      <c r="C882" s="23" t="s">
        <v>6</v>
      </c>
      <c r="D882" s="10">
        <v>0</v>
      </c>
      <c r="E882" s="10">
        <v>0</v>
      </c>
      <c r="F882" s="10">
        <v>0</v>
      </c>
      <c r="G882" s="10"/>
      <c r="H882" s="55"/>
      <c r="I882" s="53"/>
      <c r="J882" s="54"/>
      <c r="K882" s="42"/>
      <c r="L882" s="26"/>
      <c r="M882" s="27"/>
    </row>
    <row r="883" spans="1:13" ht="16.5" customHeight="1" outlineLevel="2">
      <c r="A883" s="59"/>
      <c r="B883" s="70"/>
      <c r="C883" s="23" t="s">
        <v>7</v>
      </c>
      <c r="D883" s="10">
        <v>0</v>
      </c>
      <c r="E883" s="10">
        <v>0</v>
      </c>
      <c r="F883" s="10">
        <v>0</v>
      </c>
      <c r="G883" s="10"/>
      <c r="H883" s="55"/>
      <c r="I883" s="53"/>
      <c r="J883" s="54"/>
      <c r="K883" s="42"/>
      <c r="L883" s="26"/>
      <c r="M883" s="27"/>
    </row>
    <row r="884" spans="1:13" ht="62.25" customHeight="1" outlineLevel="2">
      <c r="A884" s="59"/>
      <c r="B884" s="70"/>
      <c r="C884" s="23" t="s">
        <v>8</v>
      </c>
      <c r="D884" s="10">
        <v>0</v>
      </c>
      <c r="E884" s="10">
        <v>0</v>
      </c>
      <c r="F884" s="10">
        <v>0</v>
      </c>
      <c r="G884" s="10"/>
      <c r="H884" s="55"/>
      <c r="I884" s="53"/>
      <c r="J884" s="54"/>
      <c r="K884" s="42"/>
      <c r="L884" s="26"/>
      <c r="M884" s="27"/>
    </row>
    <row r="885" spans="1:13" ht="16.5" customHeight="1" outlineLevel="1">
      <c r="A885" s="59" t="s">
        <v>457</v>
      </c>
      <c r="B885" s="70" t="s">
        <v>458</v>
      </c>
      <c r="C885" s="23" t="s">
        <v>4</v>
      </c>
      <c r="D885" s="10">
        <f>D886+D887+D888+D889</f>
        <v>0</v>
      </c>
      <c r="E885" s="10">
        <f>E886+E887+E888+E889</f>
        <v>0</v>
      </c>
      <c r="F885" s="10">
        <f>F886+F887+F888+F889</f>
        <v>0</v>
      </c>
      <c r="G885" s="11"/>
      <c r="H885" s="55"/>
      <c r="I885" s="52"/>
      <c r="J885" s="26"/>
      <c r="K885" s="42" t="s">
        <v>9</v>
      </c>
      <c r="L885" s="26"/>
      <c r="M885" s="27"/>
    </row>
    <row r="886" spans="1:13" ht="16.5" customHeight="1" outlineLevel="1">
      <c r="A886" s="59"/>
      <c r="B886" s="70"/>
      <c r="C886" s="23" t="s">
        <v>5</v>
      </c>
      <c r="D886" s="10">
        <v>0</v>
      </c>
      <c r="E886" s="10">
        <v>0</v>
      </c>
      <c r="F886" s="10">
        <v>0</v>
      </c>
      <c r="G886" s="10"/>
      <c r="H886" s="55"/>
      <c r="I886" s="52"/>
      <c r="J886" s="26"/>
      <c r="K886" s="42"/>
      <c r="L886" s="26"/>
      <c r="M886" s="27"/>
    </row>
    <row r="887" spans="1:13" ht="16.5" customHeight="1" outlineLevel="1">
      <c r="A887" s="59"/>
      <c r="B887" s="70"/>
      <c r="C887" s="23" t="s">
        <v>6</v>
      </c>
      <c r="D887" s="10">
        <v>0</v>
      </c>
      <c r="E887" s="10">
        <v>0</v>
      </c>
      <c r="F887" s="10">
        <v>0</v>
      </c>
      <c r="G887" s="10"/>
      <c r="H887" s="55"/>
      <c r="I887" s="52"/>
      <c r="J887" s="26"/>
      <c r="K887" s="42"/>
      <c r="L887" s="26"/>
      <c r="M887" s="27"/>
    </row>
    <row r="888" spans="1:13" ht="16.5" customHeight="1" outlineLevel="1">
      <c r="A888" s="59"/>
      <c r="B888" s="70"/>
      <c r="C888" s="23" t="s">
        <v>7</v>
      </c>
      <c r="D888" s="10">
        <v>0</v>
      </c>
      <c r="E888" s="10">
        <v>0</v>
      </c>
      <c r="F888" s="10">
        <v>0</v>
      </c>
      <c r="G888" s="10"/>
      <c r="H888" s="55"/>
      <c r="I888" s="52"/>
      <c r="J888" s="26"/>
      <c r="K888" s="42"/>
      <c r="L888" s="26"/>
      <c r="M888" s="27"/>
    </row>
    <row r="889" spans="1:13" ht="16.5" customHeight="1" outlineLevel="1">
      <c r="A889" s="59"/>
      <c r="B889" s="70"/>
      <c r="C889" s="23" t="s">
        <v>8</v>
      </c>
      <c r="D889" s="10">
        <v>0</v>
      </c>
      <c r="E889" s="10">
        <v>0</v>
      </c>
      <c r="F889" s="10">
        <v>0</v>
      </c>
      <c r="G889" s="10"/>
      <c r="H889" s="55"/>
      <c r="I889" s="52"/>
      <c r="J889" s="26"/>
      <c r="K889" s="42"/>
      <c r="L889" s="26"/>
      <c r="M889" s="27"/>
    </row>
    <row r="890" spans="1:13" ht="16.5" customHeight="1" outlineLevel="2">
      <c r="A890" s="59" t="s">
        <v>459</v>
      </c>
      <c r="B890" s="70" t="s">
        <v>460</v>
      </c>
      <c r="C890" s="23" t="s">
        <v>4</v>
      </c>
      <c r="D890" s="10">
        <f>D891+D892+D893+D894</f>
        <v>0</v>
      </c>
      <c r="E890" s="10">
        <f>E891+E892+E893+E894</f>
        <v>0</v>
      </c>
      <c r="F890" s="10">
        <f>F891+F892+F893+F894</f>
        <v>0</v>
      </c>
      <c r="G890" s="11"/>
      <c r="H890" s="55" t="s">
        <v>438</v>
      </c>
      <c r="I890" s="130" t="s">
        <v>662</v>
      </c>
      <c r="J890" s="54" t="s">
        <v>579</v>
      </c>
      <c r="K890" s="42" t="s">
        <v>9</v>
      </c>
      <c r="L890" s="26"/>
      <c r="M890" s="27">
        <v>833</v>
      </c>
    </row>
    <row r="891" spans="1:13" ht="16.5" customHeight="1" outlineLevel="2">
      <c r="A891" s="59"/>
      <c r="B891" s="70"/>
      <c r="C891" s="23" t="s">
        <v>5</v>
      </c>
      <c r="D891" s="10">
        <v>0</v>
      </c>
      <c r="E891" s="10">
        <v>0</v>
      </c>
      <c r="F891" s="10">
        <v>0</v>
      </c>
      <c r="G891" s="10"/>
      <c r="H891" s="55"/>
      <c r="I891" s="131"/>
      <c r="J891" s="54"/>
      <c r="K891" s="42"/>
      <c r="L891" s="26"/>
      <c r="M891" s="27"/>
    </row>
    <row r="892" spans="1:13" ht="16.5" customHeight="1" outlineLevel="2">
      <c r="A892" s="59"/>
      <c r="B892" s="70"/>
      <c r="C892" s="23" t="s">
        <v>6</v>
      </c>
      <c r="D892" s="10">
        <v>0</v>
      </c>
      <c r="E892" s="10">
        <v>0</v>
      </c>
      <c r="F892" s="10">
        <v>0</v>
      </c>
      <c r="G892" s="10"/>
      <c r="H892" s="55"/>
      <c r="I892" s="131"/>
      <c r="J892" s="54"/>
      <c r="K892" s="42"/>
      <c r="L892" s="26"/>
      <c r="M892" s="27"/>
    </row>
    <row r="893" spans="1:13" ht="16.5" customHeight="1" outlineLevel="2">
      <c r="A893" s="59"/>
      <c r="B893" s="70"/>
      <c r="C893" s="23" t="s">
        <v>7</v>
      </c>
      <c r="D893" s="10">
        <v>0</v>
      </c>
      <c r="E893" s="10">
        <v>0</v>
      </c>
      <c r="F893" s="10">
        <v>0</v>
      </c>
      <c r="G893" s="10"/>
      <c r="H893" s="55"/>
      <c r="I893" s="131"/>
      <c r="J893" s="54"/>
      <c r="K893" s="42"/>
      <c r="L893" s="26"/>
      <c r="M893" s="27"/>
    </row>
    <row r="894" spans="1:13" ht="16.5" customHeight="1" outlineLevel="2">
      <c r="A894" s="59"/>
      <c r="B894" s="70"/>
      <c r="C894" s="23" t="s">
        <v>8</v>
      </c>
      <c r="D894" s="10">
        <v>0</v>
      </c>
      <c r="E894" s="10">
        <v>0</v>
      </c>
      <c r="F894" s="10">
        <v>0</v>
      </c>
      <c r="G894" s="10"/>
      <c r="H894" s="55"/>
      <c r="I894" s="132"/>
      <c r="J894" s="54"/>
      <c r="K894" s="42"/>
      <c r="L894" s="26"/>
      <c r="M894" s="27"/>
    </row>
    <row r="895" spans="1:13" ht="16.5" customHeight="1" outlineLevel="2">
      <c r="A895" s="59" t="s">
        <v>461</v>
      </c>
      <c r="B895" s="70" t="s">
        <v>462</v>
      </c>
      <c r="C895" s="23" t="s">
        <v>4</v>
      </c>
      <c r="D895" s="10">
        <f>D896+D897+D898+D899</f>
        <v>0</v>
      </c>
      <c r="E895" s="10">
        <f>E896+E897+E898+E899</f>
        <v>0</v>
      </c>
      <c r="F895" s="10">
        <f>F896+F897+F898+F899</f>
        <v>0</v>
      </c>
      <c r="G895" s="11"/>
      <c r="H895" s="55" t="s">
        <v>463</v>
      </c>
      <c r="I895" s="130" t="s">
        <v>739</v>
      </c>
      <c r="J895" s="54" t="s">
        <v>579</v>
      </c>
      <c r="K895" s="42" t="s">
        <v>9</v>
      </c>
      <c r="L895" s="26"/>
      <c r="M895" s="27">
        <v>833</v>
      </c>
    </row>
    <row r="896" spans="1:13" ht="16.5" customHeight="1" outlineLevel="2">
      <c r="A896" s="59"/>
      <c r="B896" s="70"/>
      <c r="C896" s="23" t="s">
        <v>5</v>
      </c>
      <c r="D896" s="10">
        <v>0</v>
      </c>
      <c r="E896" s="10">
        <v>0</v>
      </c>
      <c r="F896" s="10">
        <v>0</v>
      </c>
      <c r="G896" s="10"/>
      <c r="H896" s="55"/>
      <c r="I896" s="131"/>
      <c r="J896" s="54"/>
      <c r="K896" s="42"/>
      <c r="L896" s="26"/>
      <c r="M896" s="27"/>
    </row>
    <row r="897" spans="1:13" ht="16.5" customHeight="1" outlineLevel="2">
      <c r="A897" s="59"/>
      <c r="B897" s="70"/>
      <c r="C897" s="23" t="s">
        <v>6</v>
      </c>
      <c r="D897" s="10">
        <v>0</v>
      </c>
      <c r="E897" s="10">
        <v>0</v>
      </c>
      <c r="F897" s="10">
        <v>0</v>
      </c>
      <c r="G897" s="10"/>
      <c r="H897" s="55"/>
      <c r="I897" s="131"/>
      <c r="J897" s="54"/>
      <c r="K897" s="42"/>
      <c r="L897" s="26"/>
      <c r="M897" s="27"/>
    </row>
    <row r="898" spans="1:13" ht="16.5" customHeight="1" outlineLevel="2">
      <c r="A898" s="59"/>
      <c r="B898" s="70"/>
      <c r="C898" s="23" t="s">
        <v>7</v>
      </c>
      <c r="D898" s="10">
        <v>0</v>
      </c>
      <c r="E898" s="10">
        <v>0</v>
      </c>
      <c r="F898" s="10">
        <v>0</v>
      </c>
      <c r="G898" s="10"/>
      <c r="H898" s="55"/>
      <c r="I898" s="131"/>
      <c r="J898" s="54"/>
      <c r="K898" s="42"/>
      <c r="L898" s="26"/>
      <c r="M898" s="27"/>
    </row>
    <row r="899" spans="1:13" ht="42.75" customHeight="1" outlineLevel="2">
      <c r="A899" s="59"/>
      <c r="B899" s="70"/>
      <c r="C899" s="23" t="s">
        <v>8</v>
      </c>
      <c r="D899" s="10">
        <v>0</v>
      </c>
      <c r="E899" s="10">
        <v>0</v>
      </c>
      <c r="F899" s="10">
        <v>0</v>
      </c>
      <c r="G899" s="10"/>
      <c r="H899" s="55"/>
      <c r="I899" s="132"/>
      <c r="J899" s="54"/>
      <c r="K899" s="42"/>
      <c r="L899" s="26"/>
      <c r="M899" s="27"/>
    </row>
    <row r="900" spans="1:13" ht="16.5" customHeight="1" outlineLevel="1">
      <c r="A900" s="59" t="s">
        <v>464</v>
      </c>
      <c r="B900" s="70" t="s">
        <v>465</v>
      </c>
      <c r="C900" s="23" t="s">
        <v>4</v>
      </c>
      <c r="D900" s="10">
        <f>D901+D902+D903+D904</f>
        <v>4000</v>
      </c>
      <c r="E900" s="10">
        <f>E901+E902+E903+E904</f>
        <v>4000</v>
      </c>
      <c r="F900" s="10">
        <f>F901+F902+F903+F904</f>
        <v>4000</v>
      </c>
      <c r="G900" s="11">
        <f>F900/D900</f>
        <v>1</v>
      </c>
      <c r="H900" s="55"/>
      <c r="I900" s="52"/>
      <c r="J900" s="26"/>
      <c r="K900" s="42" t="s">
        <v>10</v>
      </c>
      <c r="L900" s="26"/>
      <c r="M900" s="27">
        <v>809</v>
      </c>
    </row>
    <row r="901" spans="1:13" ht="16.5" customHeight="1" outlineLevel="1">
      <c r="A901" s="59"/>
      <c r="B901" s="70"/>
      <c r="C901" s="23" t="s">
        <v>5</v>
      </c>
      <c r="D901" s="10">
        <f>D906+D911+D916+D921</f>
        <v>4000</v>
      </c>
      <c r="E901" s="10">
        <f>E906+E911+E916+E921</f>
        <v>4000</v>
      </c>
      <c r="F901" s="10">
        <f>F906+F911+F916+F921</f>
        <v>4000</v>
      </c>
      <c r="G901" s="11">
        <f>F901/D901</f>
        <v>1</v>
      </c>
      <c r="H901" s="55"/>
      <c r="I901" s="52"/>
      <c r="J901" s="26"/>
      <c r="K901" s="42"/>
      <c r="L901" s="26"/>
      <c r="M901" s="27"/>
    </row>
    <row r="902" spans="1:13" ht="16.5" customHeight="1" outlineLevel="1">
      <c r="A902" s="59"/>
      <c r="B902" s="70"/>
      <c r="C902" s="23" t="s">
        <v>6</v>
      </c>
      <c r="D902" s="10">
        <f t="shared" ref="D902:F904" si="39">D907+D912+D917+D922</f>
        <v>0</v>
      </c>
      <c r="E902" s="10">
        <f t="shared" si="39"/>
        <v>0</v>
      </c>
      <c r="F902" s="10">
        <f t="shared" si="39"/>
        <v>0</v>
      </c>
      <c r="G902" s="10"/>
      <c r="H902" s="55"/>
      <c r="I902" s="52"/>
      <c r="J902" s="26"/>
      <c r="K902" s="42"/>
      <c r="L902" s="26"/>
      <c r="M902" s="27"/>
    </row>
    <row r="903" spans="1:13" ht="16.5" customHeight="1" outlineLevel="1">
      <c r="A903" s="59"/>
      <c r="B903" s="70"/>
      <c r="C903" s="23" t="s">
        <v>7</v>
      </c>
      <c r="D903" s="10">
        <f t="shared" si="39"/>
        <v>0</v>
      </c>
      <c r="E903" s="10">
        <f t="shared" si="39"/>
        <v>0</v>
      </c>
      <c r="F903" s="10">
        <f t="shared" si="39"/>
        <v>0</v>
      </c>
      <c r="G903" s="10"/>
      <c r="H903" s="55"/>
      <c r="I903" s="52"/>
      <c r="J903" s="26"/>
      <c r="K903" s="42"/>
      <c r="L903" s="26"/>
      <c r="M903" s="27"/>
    </row>
    <row r="904" spans="1:13" ht="16.5" customHeight="1" outlineLevel="1">
      <c r="A904" s="59"/>
      <c r="B904" s="70"/>
      <c r="C904" s="23" t="s">
        <v>8</v>
      </c>
      <c r="D904" s="10">
        <f t="shared" si="39"/>
        <v>0</v>
      </c>
      <c r="E904" s="10">
        <f t="shared" si="39"/>
        <v>0</v>
      </c>
      <c r="F904" s="10">
        <f t="shared" si="39"/>
        <v>0</v>
      </c>
      <c r="G904" s="10"/>
      <c r="H904" s="55"/>
      <c r="I904" s="52"/>
      <c r="J904" s="26"/>
      <c r="K904" s="42"/>
      <c r="L904" s="26"/>
      <c r="M904" s="27"/>
    </row>
    <row r="905" spans="1:13" ht="16.5" customHeight="1" outlineLevel="2">
      <c r="A905" s="59" t="s">
        <v>466</v>
      </c>
      <c r="B905" s="70" t="s">
        <v>467</v>
      </c>
      <c r="C905" s="23" t="s">
        <v>4</v>
      </c>
      <c r="D905" s="10">
        <f>D906+D907+D908+D909</f>
        <v>0</v>
      </c>
      <c r="E905" s="10">
        <f>E906+E907+E908+E909</f>
        <v>0</v>
      </c>
      <c r="F905" s="10">
        <f>F906+F907+F908+F909</f>
        <v>0</v>
      </c>
      <c r="G905" s="11"/>
      <c r="H905" s="55" t="s">
        <v>468</v>
      </c>
      <c r="I905" s="75" t="s">
        <v>670</v>
      </c>
      <c r="J905" s="54" t="s">
        <v>579</v>
      </c>
      <c r="K905" s="42" t="s">
        <v>10</v>
      </c>
      <c r="L905" s="26"/>
      <c r="M905" s="27">
        <v>809</v>
      </c>
    </row>
    <row r="906" spans="1:13" ht="16.5" customHeight="1" outlineLevel="2">
      <c r="A906" s="59"/>
      <c r="B906" s="70"/>
      <c r="C906" s="23" t="s">
        <v>5</v>
      </c>
      <c r="D906" s="10">
        <v>0</v>
      </c>
      <c r="E906" s="10">
        <v>0</v>
      </c>
      <c r="F906" s="10">
        <v>0</v>
      </c>
      <c r="G906" s="10"/>
      <c r="H906" s="55"/>
      <c r="I906" s="76"/>
      <c r="J906" s="54"/>
      <c r="K906" s="42"/>
      <c r="L906" s="26"/>
      <c r="M906" s="27"/>
    </row>
    <row r="907" spans="1:13" ht="16.5" customHeight="1" outlineLevel="2">
      <c r="A907" s="59"/>
      <c r="B907" s="70"/>
      <c r="C907" s="23" t="s">
        <v>6</v>
      </c>
      <c r="D907" s="10">
        <v>0</v>
      </c>
      <c r="E907" s="10">
        <v>0</v>
      </c>
      <c r="F907" s="10">
        <v>0</v>
      </c>
      <c r="G907" s="10"/>
      <c r="H907" s="55"/>
      <c r="I907" s="76"/>
      <c r="J907" s="54"/>
      <c r="K907" s="42"/>
      <c r="L907" s="26"/>
      <c r="M907" s="27"/>
    </row>
    <row r="908" spans="1:13" ht="16.5" customHeight="1" outlineLevel="2">
      <c r="A908" s="59"/>
      <c r="B908" s="70"/>
      <c r="C908" s="23" t="s">
        <v>7</v>
      </c>
      <c r="D908" s="10">
        <v>0</v>
      </c>
      <c r="E908" s="10">
        <v>0</v>
      </c>
      <c r="F908" s="10">
        <v>0</v>
      </c>
      <c r="G908" s="10"/>
      <c r="H908" s="55"/>
      <c r="I908" s="76"/>
      <c r="J908" s="54"/>
      <c r="K908" s="42"/>
      <c r="L908" s="26"/>
      <c r="M908" s="27"/>
    </row>
    <row r="909" spans="1:13" ht="72" customHeight="1" outlineLevel="2">
      <c r="A909" s="59"/>
      <c r="B909" s="70"/>
      <c r="C909" s="23" t="s">
        <v>8</v>
      </c>
      <c r="D909" s="10">
        <v>0</v>
      </c>
      <c r="E909" s="10">
        <v>0</v>
      </c>
      <c r="F909" s="10">
        <v>0</v>
      </c>
      <c r="G909" s="10"/>
      <c r="H909" s="55"/>
      <c r="I909" s="77"/>
      <c r="J909" s="54"/>
      <c r="K909" s="42"/>
      <c r="L909" s="26"/>
      <c r="M909" s="27"/>
    </row>
    <row r="910" spans="1:13" ht="16.5" customHeight="1" outlineLevel="2">
      <c r="A910" s="59" t="s">
        <v>469</v>
      </c>
      <c r="B910" s="70" t="s">
        <v>470</v>
      </c>
      <c r="C910" s="23" t="s">
        <v>4</v>
      </c>
      <c r="D910" s="10">
        <f>D911+D912+D913+D914</f>
        <v>0</v>
      </c>
      <c r="E910" s="10">
        <f>E911+E912+E913+E914</f>
        <v>0</v>
      </c>
      <c r="F910" s="10">
        <f>F911+F912+F913+F914</f>
        <v>0</v>
      </c>
      <c r="G910" s="11"/>
      <c r="H910" s="55" t="s">
        <v>471</v>
      </c>
      <c r="I910" s="75" t="s">
        <v>669</v>
      </c>
      <c r="J910" s="54" t="s">
        <v>579</v>
      </c>
      <c r="K910" s="42" t="s">
        <v>10</v>
      </c>
      <c r="L910" s="26"/>
      <c r="M910" s="27">
        <v>809</v>
      </c>
    </row>
    <row r="911" spans="1:13" ht="16.5" customHeight="1" outlineLevel="2">
      <c r="A911" s="59"/>
      <c r="B911" s="70"/>
      <c r="C911" s="23" t="s">
        <v>5</v>
      </c>
      <c r="D911" s="10">
        <v>0</v>
      </c>
      <c r="E911" s="10">
        <v>0</v>
      </c>
      <c r="F911" s="10">
        <v>0</v>
      </c>
      <c r="G911" s="10"/>
      <c r="H911" s="55"/>
      <c r="I911" s="76"/>
      <c r="J911" s="54"/>
      <c r="K911" s="42"/>
      <c r="L911" s="26"/>
      <c r="M911" s="27"/>
    </row>
    <row r="912" spans="1:13" ht="16.5" customHeight="1" outlineLevel="2">
      <c r="A912" s="59"/>
      <c r="B912" s="70"/>
      <c r="C912" s="23" t="s">
        <v>6</v>
      </c>
      <c r="D912" s="10">
        <v>0</v>
      </c>
      <c r="E912" s="10">
        <v>0</v>
      </c>
      <c r="F912" s="10">
        <v>0</v>
      </c>
      <c r="G912" s="10"/>
      <c r="H912" s="55"/>
      <c r="I912" s="76"/>
      <c r="J912" s="54"/>
      <c r="K912" s="42"/>
      <c r="L912" s="26"/>
      <c r="M912" s="27"/>
    </row>
    <row r="913" spans="1:13" ht="16.5" customHeight="1" outlineLevel="2">
      <c r="A913" s="59"/>
      <c r="B913" s="70"/>
      <c r="C913" s="23" t="s">
        <v>7</v>
      </c>
      <c r="D913" s="10">
        <v>0</v>
      </c>
      <c r="E913" s="10">
        <v>0</v>
      </c>
      <c r="F913" s="10">
        <v>0</v>
      </c>
      <c r="G913" s="10"/>
      <c r="H913" s="55"/>
      <c r="I913" s="76"/>
      <c r="J913" s="54"/>
      <c r="K913" s="42"/>
      <c r="L913" s="26"/>
      <c r="M913" s="27"/>
    </row>
    <row r="914" spans="1:13" ht="57" customHeight="1" outlineLevel="2">
      <c r="A914" s="59"/>
      <c r="B914" s="70"/>
      <c r="C914" s="23" t="s">
        <v>8</v>
      </c>
      <c r="D914" s="10">
        <v>0</v>
      </c>
      <c r="E914" s="10">
        <v>0</v>
      </c>
      <c r="F914" s="10">
        <v>0</v>
      </c>
      <c r="G914" s="10"/>
      <c r="H914" s="55"/>
      <c r="I914" s="77"/>
      <c r="J914" s="54"/>
      <c r="K914" s="42"/>
      <c r="L914" s="26"/>
      <c r="M914" s="27"/>
    </row>
    <row r="915" spans="1:13" ht="16.5" customHeight="1" outlineLevel="2">
      <c r="A915" s="59" t="s">
        <v>472</v>
      </c>
      <c r="B915" s="70" t="s">
        <v>473</v>
      </c>
      <c r="C915" s="23" t="s">
        <v>4</v>
      </c>
      <c r="D915" s="10">
        <f>D916+D917+D918+D919</f>
        <v>0</v>
      </c>
      <c r="E915" s="10">
        <f>E916+E917+E918+E919</f>
        <v>0</v>
      </c>
      <c r="F915" s="10">
        <f>F916+F917+F918+F919</f>
        <v>0</v>
      </c>
      <c r="G915" s="11"/>
      <c r="H915" s="55" t="s">
        <v>438</v>
      </c>
      <c r="I915" s="75" t="s">
        <v>743</v>
      </c>
      <c r="J915" s="54" t="s">
        <v>579</v>
      </c>
      <c r="K915" s="42" t="s">
        <v>10</v>
      </c>
      <c r="L915" s="26"/>
      <c r="M915" s="27">
        <v>809</v>
      </c>
    </row>
    <row r="916" spans="1:13" ht="16.5" customHeight="1" outlineLevel="2">
      <c r="A916" s="59"/>
      <c r="B916" s="70"/>
      <c r="C916" s="23" t="s">
        <v>5</v>
      </c>
      <c r="D916" s="10">
        <v>0</v>
      </c>
      <c r="E916" s="10">
        <v>0</v>
      </c>
      <c r="F916" s="10">
        <v>0</v>
      </c>
      <c r="G916" s="10"/>
      <c r="H916" s="55"/>
      <c r="I916" s="76"/>
      <c r="J916" s="54"/>
      <c r="K916" s="42"/>
      <c r="L916" s="26"/>
      <c r="M916" s="27"/>
    </row>
    <row r="917" spans="1:13" ht="16.5" customHeight="1" outlineLevel="2">
      <c r="A917" s="59"/>
      <c r="B917" s="70"/>
      <c r="C917" s="23" t="s">
        <v>6</v>
      </c>
      <c r="D917" s="10">
        <v>0</v>
      </c>
      <c r="E917" s="10">
        <v>0</v>
      </c>
      <c r="F917" s="10">
        <v>0</v>
      </c>
      <c r="G917" s="10"/>
      <c r="H917" s="55"/>
      <c r="I917" s="76"/>
      <c r="J917" s="54"/>
      <c r="K917" s="42"/>
      <c r="L917" s="26"/>
      <c r="M917" s="27"/>
    </row>
    <row r="918" spans="1:13" ht="16.5" customHeight="1" outlineLevel="2">
      <c r="A918" s="59"/>
      <c r="B918" s="70"/>
      <c r="C918" s="23" t="s">
        <v>7</v>
      </c>
      <c r="D918" s="10">
        <v>0</v>
      </c>
      <c r="E918" s="10">
        <v>0</v>
      </c>
      <c r="F918" s="10">
        <v>0</v>
      </c>
      <c r="G918" s="10"/>
      <c r="H918" s="55"/>
      <c r="I918" s="76"/>
      <c r="J918" s="54"/>
      <c r="K918" s="42"/>
      <c r="L918" s="26"/>
      <c r="M918" s="27"/>
    </row>
    <row r="919" spans="1:13" ht="16.5" customHeight="1" outlineLevel="2">
      <c r="A919" s="59"/>
      <c r="B919" s="70"/>
      <c r="C919" s="23" t="s">
        <v>8</v>
      </c>
      <c r="D919" s="10">
        <v>0</v>
      </c>
      <c r="E919" s="10">
        <v>0</v>
      </c>
      <c r="F919" s="10">
        <v>0</v>
      </c>
      <c r="G919" s="10"/>
      <c r="H919" s="55"/>
      <c r="I919" s="77"/>
      <c r="J919" s="54"/>
      <c r="K919" s="42"/>
      <c r="L919" s="26"/>
      <c r="M919" s="27"/>
    </row>
    <row r="920" spans="1:13" ht="16.5" customHeight="1" outlineLevel="2">
      <c r="A920" s="59" t="s">
        <v>474</v>
      </c>
      <c r="B920" s="70" t="s">
        <v>475</v>
      </c>
      <c r="C920" s="23" t="s">
        <v>4</v>
      </c>
      <c r="D920" s="10">
        <f>D921+D922+D923+D924</f>
        <v>4000</v>
      </c>
      <c r="E920" s="10">
        <f>E921+E922+E923+E924</f>
        <v>4000</v>
      </c>
      <c r="F920" s="10">
        <f>F921+F922+F923+F924</f>
        <v>4000</v>
      </c>
      <c r="G920" s="11">
        <f>F920/D920</f>
        <v>1</v>
      </c>
      <c r="H920" s="55" t="s">
        <v>476</v>
      </c>
      <c r="I920" s="75" t="s">
        <v>742</v>
      </c>
      <c r="J920" s="54" t="s">
        <v>579</v>
      </c>
      <c r="K920" s="42" t="s">
        <v>10</v>
      </c>
      <c r="L920" s="26"/>
      <c r="M920" s="27">
        <v>809</v>
      </c>
    </row>
    <row r="921" spans="1:13" ht="16.5" customHeight="1" outlineLevel="2">
      <c r="A921" s="59"/>
      <c r="B921" s="70"/>
      <c r="C921" s="23" t="s">
        <v>5</v>
      </c>
      <c r="D921" s="10">
        <v>4000</v>
      </c>
      <c r="E921" s="10">
        <v>4000</v>
      </c>
      <c r="F921" s="10">
        <v>4000</v>
      </c>
      <c r="G921" s="11">
        <f>F921/D921</f>
        <v>1</v>
      </c>
      <c r="H921" s="55"/>
      <c r="I921" s="76"/>
      <c r="J921" s="54"/>
      <c r="K921" s="42"/>
      <c r="L921" s="26"/>
      <c r="M921" s="27"/>
    </row>
    <row r="922" spans="1:13" ht="16.5" customHeight="1" outlineLevel="2">
      <c r="A922" s="59"/>
      <c r="B922" s="70"/>
      <c r="C922" s="23" t="s">
        <v>6</v>
      </c>
      <c r="D922" s="10">
        <v>0</v>
      </c>
      <c r="E922" s="10">
        <v>0</v>
      </c>
      <c r="F922" s="10">
        <v>0</v>
      </c>
      <c r="G922" s="11"/>
      <c r="H922" s="55"/>
      <c r="I922" s="76"/>
      <c r="J922" s="54"/>
      <c r="K922" s="42"/>
      <c r="L922" s="26"/>
      <c r="M922" s="27"/>
    </row>
    <row r="923" spans="1:13" ht="16.5" customHeight="1" outlineLevel="2">
      <c r="A923" s="59"/>
      <c r="B923" s="70"/>
      <c r="C923" s="23" t="s">
        <v>7</v>
      </c>
      <c r="D923" s="10">
        <v>0</v>
      </c>
      <c r="E923" s="10">
        <v>0</v>
      </c>
      <c r="F923" s="10">
        <v>0</v>
      </c>
      <c r="G923" s="11"/>
      <c r="H923" s="55"/>
      <c r="I923" s="76"/>
      <c r="J923" s="54"/>
      <c r="K923" s="42"/>
      <c r="L923" s="26"/>
      <c r="M923" s="27"/>
    </row>
    <row r="924" spans="1:13" ht="68.25" customHeight="1" outlineLevel="2">
      <c r="A924" s="59"/>
      <c r="B924" s="70"/>
      <c r="C924" s="23" t="s">
        <v>8</v>
      </c>
      <c r="D924" s="10">
        <v>0</v>
      </c>
      <c r="E924" s="10">
        <v>0</v>
      </c>
      <c r="F924" s="10">
        <v>0</v>
      </c>
      <c r="G924" s="11"/>
      <c r="H924" s="55"/>
      <c r="I924" s="77"/>
      <c r="J924" s="54"/>
      <c r="K924" s="42"/>
      <c r="L924" s="26"/>
      <c r="M924" s="27"/>
    </row>
    <row r="925" spans="1:13" ht="16.5" customHeight="1" outlineLevel="1">
      <c r="A925" s="59" t="s">
        <v>477</v>
      </c>
      <c r="B925" s="70" t="s">
        <v>478</v>
      </c>
      <c r="C925" s="23" t="s">
        <v>4</v>
      </c>
      <c r="D925" s="10">
        <f>D926+D927+D928+D929</f>
        <v>569.82000000000005</v>
      </c>
      <c r="E925" s="10">
        <f>E926+E927+E928+E929</f>
        <v>569.82000000000005</v>
      </c>
      <c r="F925" s="10">
        <f>F926+F927+F928+F929</f>
        <v>569.82000000000005</v>
      </c>
      <c r="G925" s="11">
        <f>F925/D925</f>
        <v>1</v>
      </c>
      <c r="H925" s="55"/>
      <c r="I925" s="52"/>
      <c r="J925" s="26"/>
      <c r="K925" s="42" t="s">
        <v>10</v>
      </c>
      <c r="L925" s="26"/>
      <c r="M925" s="27">
        <v>809</v>
      </c>
    </row>
    <row r="926" spans="1:13" ht="16.5" customHeight="1" outlineLevel="1">
      <c r="A926" s="59"/>
      <c r="B926" s="70"/>
      <c r="C926" s="23" t="s">
        <v>5</v>
      </c>
      <c r="D926" s="10">
        <f>D931+D936</f>
        <v>569.82000000000005</v>
      </c>
      <c r="E926" s="10">
        <f>E931+E936</f>
        <v>569.82000000000005</v>
      </c>
      <c r="F926" s="10">
        <f>F931+F936</f>
        <v>569.82000000000005</v>
      </c>
      <c r="G926" s="11">
        <f>F926/D926</f>
        <v>1</v>
      </c>
      <c r="H926" s="55"/>
      <c r="I926" s="52"/>
      <c r="J926" s="26"/>
      <c r="K926" s="42"/>
      <c r="L926" s="26"/>
      <c r="M926" s="27"/>
    </row>
    <row r="927" spans="1:13" ht="16.5" customHeight="1" outlineLevel="1">
      <c r="A927" s="59"/>
      <c r="B927" s="70"/>
      <c r="C927" s="23" t="s">
        <v>6</v>
      </c>
      <c r="D927" s="10">
        <f t="shared" ref="D927:F929" si="40">D932+D937</f>
        <v>0</v>
      </c>
      <c r="E927" s="10">
        <f t="shared" si="40"/>
        <v>0</v>
      </c>
      <c r="F927" s="10">
        <f t="shared" si="40"/>
        <v>0</v>
      </c>
      <c r="G927" s="10"/>
      <c r="H927" s="55"/>
      <c r="I927" s="52"/>
      <c r="J927" s="26"/>
      <c r="K927" s="42"/>
      <c r="L927" s="26"/>
      <c r="M927" s="27"/>
    </row>
    <row r="928" spans="1:13" ht="16.5" customHeight="1" outlineLevel="1">
      <c r="A928" s="59"/>
      <c r="B928" s="70"/>
      <c r="C928" s="23" t="s">
        <v>7</v>
      </c>
      <c r="D928" s="10">
        <f t="shared" si="40"/>
        <v>0</v>
      </c>
      <c r="E928" s="10">
        <f t="shared" si="40"/>
        <v>0</v>
      </c>
      <c r="F928" s="10">
        <f t="shared" si="40"/>
        <v>0</v>
      </c>
      <c r="G928" s="10"/>
      <c r="H928" s="55"/>
      <c r="I928" s="52"/>
      <c r="J928" s="26"/>
      <c r="K928" s="42"/>
      <c r="L928" s="26"/>
      <c r="M928" s="27"/>
    </row>
    <row r="929" spans="1:13" ht="16.5" customHeight="1" outlineLevel="1">
      <c r="A929" s="59"/>
      <c r="B929" s="70"/>
      <c r="C929" s="23" t="s">
        <v>8</v>
      </c>
      <c r="D929" s="10">
        <f t="shared" si="40"/>
        <v>0</v>
      </c>
      <c r="E929" s="10">
        <f t="shared" si="40"/>
        <v>0</v>
      </c>
      <c r="F929" s="10">
        <f t="shared" si="40"/>
        <v>0</v>
      </c>
      <c r="G929" s="10"/>
      <c r="H929" s="55"/>
      <c r="I929" s="52"/>
      <c r="J929" s="26"/>
      <c r="K929" s="42"/>
      <c r="L929" s="26"/>
      <c r="M929" s="27"/>
    </row>
    <row r="930" spans="1:13" ht="16.5" customHeight="1" outlineLevel="2">
      <c r="A930" s="59" t="s">
        <v>479</v>
      </c>
      <c r="B930" s="70" t="s">
        <v>480</v>
      </c>
      <c r="C930" s="23" t="s">
        <v>4</v>
      </c>
      <c r="D930" s="10">
        <f>D931+D932+D933+D934</f>
        <v>569.82000000000005</v>
      </c>
      <c r="E930" s="10">
        <f>E931+E932+E933+E934</f>
        <v>569.82000000000005</v>
      </c>
      <c r="F930" s="10">
        <f>F931+F932+F933+F934</f>
        <v>569.82000000000005</v>
      </c>
      <c r="G930" s="11">
        <f>F930/D930</f>
        <v>1</v>
      </c>
      <c r="H930" s="55" t="s">
        <v>481</v>
      </c>
      <c r="I930" s="75" t="s">
        <v>668</v>
      </c>
      <c r="J930" s="54" t="s">
        <v>579</v>
      </c>
      <c r="K930" s="42" t="s">
        <v>10</v>
      </c>
      <c r="L930" s="26"/>
      <c r="M930" s="27">
        <v>809</v>
      </c>
    </row>
    <row r="931" spans="1:13" ht="16.5" customHeight="1" outlineLevel="2">
      <c r="A931" s="59"/>
      <c r="B931" s="70"/>
      <c r="C931" s="23" t="s">
        <v>5</v>
      </c>
      <c r="D931" s="10">
        <v>569.82000000000005</v>
      </c>
      <c r="E931" s="10">
        <v>569.82000000000005</v>
      </c>
      <c r="F931" s="10">
        <v>569.82000000000005</v>
      </c>
      <c r="G931" s="11">
        <f>F931/D931</f>
        <v>1</v>
      </c>
      <c r="H931" s="55"/>
      <c r="I931" s="76"/>
      <c r="J931" s="54"/>
      <c r="K931" s="42"/>
      <c r="L931" s="26"/>
      <c r="M931" s="27"/>
    </row>
    <row r="932" spans="1:13" ht="16.5" customHeight="1" outlineLevel="2">
      <c r="A932" s="59"/>
      <c r="B932" s="70"/>
      <c r="C932" s="23" t="s">
        <v>6</v>
      </c>
      <c r="D932" s="10">
        <v>0</v>
      </c>
      <c r="E932" s="10">
        <v>0</v>
      </c>
      <c r="F932" s="10">
        <v>0</v>
      </c>
      <c r="G932" s="11"/>
      <c r="H932" s="55"/>
      <c r="I932" s="76"/>
      <c r="J932" s="54"/>
      <c r="K932" s="42"/>
      <c r="L932" s="26"/>
      <c r="M932" s="27"/>
    </row>
    <row r="933" spans="1:13" ht="16.5" customHeight="1" outlineLevel="2">
      <c r="A933" s="59"/>
      <c r="B933" s="70"/>
      <c r="C933" s="23" t="s">
        <v>7</v>
      </c>
      <c r="D933" s="10">
        <v>0</v>
      </c>
      <c r="E933" s="10">
        <v>0</v>
      </c>
      <c r="F933" s="10">
        <v>0</v>
      </c>
      <c r="G933" s="11"/>
      <c r="H933" s="55"/>
      <c r="I933" s="76"/>
      <c r="J933" s="54"/>
      <c r="K933" s="42"/>
      <c r="L933" s="26"/>
      <c r="M933" s="27"/>
    </row>
    <row r="934" spans="1:13" ht="43.5" customHeight="1" outlineLevel="2">
      <c r="A934" s="59"/>
      <c r="B934" s="70"/>
      <c r="C934" s="23" t="s">
        <v>8</v>
      </c>
      <c r="D934" s="10">
        <v>0</v>
      </c>
      <c r="E934" s="10">
        <v>0</v>
      </c>
      <c r="F934" s="10">
        <v>0</v>
      </c>
      <c r="G934" s="11"/>
      <c r="H934" s="55"/>
      <c r="I934" s="77"/>
      <c r="J934" s="54"/>
      <c r="K934" s="42"/>
      <c r="L934" s="26"/>
      <c r="M934" s="27"/>
    </row>
    <row r="935" spans="1:13" ht="16.5" customHeight="1" outlineLevel="2">
      <c r="A935" s="59" t="s">
        <v>482</v>
      </c>
      <c r="B935" s="70" t="s">
        <v>483</v>
      </c>
      <c r="C935" s="23" t="s">
        <v>4</v>
      </c>
      <c r="D935" s="10">
        <f>D936+D937+D938+D939</f>
        <v>0</v>
      </c>
      <c r="E935" s="10">
        <f>E936+E937+E938+E939</f>
        <v>0</v>
      </c>
      <c r="F935" s="10">
        <f>F936+F937+F938+F939</f>
        <v>0</v>
      </c>
      <c r="G935" s="11"/>
      <c r="H935" s="55" t="s">
        <v>484</v>
      </c>
      <c r="I935" s="55" t="s">
        <v>695</v>
      </c>
      <c r="J935" s="54" t="s">
        <v>579</v>
      </c>
      <c r="K935" s="42" t="s">
        <v>10</v>
      </c>
      <c r="L935" s="26"/>
      <c r="M935" s="27">
        <v>809</v>
      </c>
    </row>
    <row r="936" spans="1:13" ht="16.5" customHeight="1" outlineLevel="2">
      <c r="A936" s="59"/>
      <c r="B936" s="70"/>
      <c r="C936" s="23" t="s">
        <v>5</v>
      </c>
      <c r="D936" s="10">
        <v>0</v>
      </c>
      <c r="E936" s="10">
        <v>0</v>
      </c>
      <c r="F936" s="10">
        <v>0</v>
      </c>
      <c r="G936" s="11"/>
      <c r="H936" s="55"/>
      <c r="I936" s="55"/>
      <c r="J936" s="54"/>
      <c r="K936" s="42"/>
      <c r="L936" s="26"/>
      <c r="M936" s="27"/>
    </row>
    <row r="937" spans="1:13" ht="16.5" customHeight="1" outlineLevel="2">
      <c r="A937" s="59"/>
      <c r="B937" s="70"/>
      <c r="C937" s="23" t="s">
        <v>6</v>
      </c>
      <c r="D937" s="10">
        <v>0</v>
      </c>
      <c r="E937" s="10">
        <v>0</v>
      </c>
      <c r="F937" s="10">
        <v>0</v>
      </c>
      <c r="G937" s="11"/>
      <c r="H937" s="55"/>
      <c r="I937" s="55"/>
      <c r="J937" s="54"/>
      <c r="K937" s="42"/>
      <c r="L937" s="26"/>
      <c r="M937" s="27"/>
    </row>
    <row r="938" spans="1:13" ht="16.5" customHeight="1" outlineLevel="2">
      <c r="A938" s="59"/>
      <c r="B938" s="70"/>
      <c r="C938" s="23" t="s">
        <v>7</v>
      </c>
      <c r="D938" s="10">
        <v>0</v>
      </c>
      <c r="E938" s="10">
        <v>0</v>
      </c>
      <c r="F938" s="10">
        <v>0</v>
      </c>
      <c r="G938" s="11"/>
      <c r="H938" s="55"/>
      <c r="I938" s="55"/>
      <c r="J938" s="54"/>
      <c r="K938" s="42"/>
      <c r="L938" s="26"/>
      <c r="M938" s="27"/>
    </row>
    <row r="939" spans="1:13" ht="189.75" customHeight="1" outlineLevel="2">
      <c r="A939" s="59"/>
      <c r="B939" s="70"/>
      <c r="C939" s="23" t="s">
        <v>8</v>
      </c>
      <c r="D939" s="10">
        <v>0</v>
      </c>
      <c r="E939" s="10">
        <v>0</v>
      </c>
      <c r="F939" s="10">
        <v>0</v>
      </c>
      <c r="G939" s="11"/>
      <c r="H939" s="55"/>
      <c r="I939" s="55"/>
      <c r="J939" s="54"/>
      <c r="K939" s="42"/>
      <c r="L939" s="26"/>
      <c r="M939" s="27"/>
    </row>
    <row r="940" spans="1:13" ht="16.5" customHeight="1" outlineLevel="1">
      <c r="A940" s="59" t="s">
        <v>485</v>
      </c>
      <c r="B940" s="70" t="s">
        <v>486</v>
      </c>
      <c r="C940" s="23" t="s">
        <v>4</v>
      </c>
      <c r="D940" s="10">
        <f>D941+D942+D943+D944</f>
        <v>96.25</v>
      </c>
      <c r="E940" s="10">
        <f>E941+E942+E943+E944</f>
        <v>94.5</v>
      </c>
      <c r="F940" s="10">
        <f>F941+F942+F943+F944</f>
        <v>94.5</v>
      </c>
      <c r="G940" s="11">
        <f>F940/D940</f>
        <v>0.98181818181818181</v>
      </c>
      <c r="H940" s="55"/>
      <c r="I940" s="52"/>
      <c r="J940" s="26"/>
      <c r="K940" s="42" t="s">
        <v>10</v>
      </c>
      <c r="L940" s="26"/>
      <c r="M940" s="27">
        <v>809</v>
      </c>
    </row>
    <row r="941" spans="1:13" ht="16.5" customHeight="1" outlineLevel="1">
      <c r="A941" s="59"/>
      <c r="B941" s="70"/>
      <c r="C941" s="23" t="s">
        <v>5</v>
      </c>
      <c r="D941" s="10">
        <f>D946+D951+D956+D961+D966</f>
        <v>96.25</v>
      </c>
      <c r="E941" s="10">
        <f>E946+E951+E956+E961+E966</f>
        <v>94.5</v>
      </c>
      <c r="F941" s="10">
        <f>F946+F951+F956+F961+F966</f>
        <v>94.5</v>
      </c>
      <c r="G941" s="11">
        <f>F941/D941</f>
        <v>0.98181818181818181</v>
      </c>
      <c r="H941" s="55"/>
      <c r="I941" s="52"/>
      <c r="J941" s="26"/>
      <c r="K941" s="42"/>
      <c r="L941" s="26"/>
      <c r="M941" s="27"/>
    </row>
    <row r="942" spans="1:13" ht="16.5" customHeight="1" outlineLevel="1">
      <c r="A942" s="59"/>
      <c r="B942" s="70"/>
      <c r="C942" s="23" t="s">
        <v>6</v>
      </c>
      <c r="D942" s="10">
        <f t="shared" ref="D942:F944" si="41">D947+D952+D957+D962+D967</f>
        <v>0</v>
      </c>
      <c r="E942" s="10">
        <f t="shared" si="41"/>
        <v>0</v>
      </c>
      <c r="F942" s="10">
        <f t="shared" si="41"/>
        <v>0</v>
      </c>
      <c r="G942" s="10"/>
      <c r="H942" s="55"/>
      <c r="I942" s="52"/>
      <c r="J942" s="26"/>
      <c r="K942" s="42"/>
      <c r="L942" s="26"/>
      <c r="M942" s="27"/>
    </row>
    <row r="943" spans="1:13" ht="16.5" customHeight="1" outlineLevel="1">
      <c r="A943" s="59"/>
      <c r="B943" s="70"/>
      <c r="C943" s="23" t="s">
        <v>7</v>
      </c>
      <c r="D943" s="10">
        <f t="shared" si="41"/>
        <v>0</v>
      </c>
      <c r="E943" s="10">
        <f t="shared" si="41"/>
        <v>0</v>
      </c>
      <c r="F943" s="10">
        <f t="shared" si="41"/>
        <v>0</v>
      </c>
      <c r="G943" s="10"/>
      <c r="H943" s="55"/>
      <c r="I943" s="52"/>
      <c r="J943" s="26"/>
      <c r="K943" s="42"/>
      <c r="L943" s="26"/>
      <c r="M943" s="27"/>
    </row>
    <row r="944" spans="1:13" ht="54.75" customHeight="1" outlineLevel="1">
      <c r="A944" s="59"/>
      <c r="B944" s="70"/>
      <c r="C944" s="23" t="s">
        <v>8</v>
      </c>
      <c r="D944" s="10">
        <f t="shared" si="41"/>
        <v>0</v>
      </c>
      <c r="E944" s="10">
        <f t="shared" si="41"/>
        <v>0</v>
      </c>
      <c r="F944" s="10">
        <f t="shared" si="41"/>
        <v>0</v>
      </c>
      <c r="G944" s="10"/>
      <c r="H944" s="55"/>
      <c r="I944" s="52"/>
      <c r="J944" s="26"/>
      <c r="K944" s="42"/>
      <c r="L944" s="26"/>
      <c r="M944" s="27"/>
    </row>
    <row r="945" spans="1:13" ht="16.5" customHeight="1" outlineLevel="2">
      <c r="A945" s="59" t="s">
        <v>487</v>
      </c>
      <c r="B945" s="70" t="s">
        <v>488</v>
      </c>
      <c r="C945" s="23" t="s">
        <v>4</v>
      </c>
      <c r="D945" s="10">
        <f>D946+D947+D948+D949</f>
        <v>0</v>
      </c>
      <c r="E945" s="10">
        <f>E946+E947+E948+E949</f>
        <v>0</v>
      </c>
      <c r="F945" s="10">
        <f>F946+F947+F948+F949</f>
        <v>0</v>
      </c>
      <c r="G945" s="11"/>
      <c r="H945" s="55" t="s">
        <v>489</v>
      </c>
      <c r="I945" s="75" t="s">
        <v>667</v>
      </c>
      <c r="J945" s="54" t="s">
        <v>579</v>
      </c>
      <c r="K945" s="42" t="s">
        <v>10</v>
      </c>
      <c r="L945" s="26"/>
      <c r="M945" s="27">
        <v>809</v>
      </c>
    </row>
    <row r="946" spans="1:13" ht="16.5" customHeight="1" outlineLevel="2">
      <c r="A946" s="59"/>
      <c r="B946" s="70"/>
      <c r="C946" s="23" t="s">
        <v>5</v>
      </c>
      <c r="D946" s="10">
        <v>0</v>
      </c>
      <c r="E946" s="10">
        <v>0</v>
      </c>
      <c r="F946" s="10">
        <v>0</v>
      </c>
      <c r="G946" s="11"/>
      <c r="H946" s="55"/>
      <c r="I946" s="76"/>
      <c r="J946" s="54"/>
      <c r="K946" s="42"/>
      <c r="L946" s="26"/>
      <c r="M946" s="27"/>
    </row>
    <row r="947" spans="1:13" ht="16.5" customHeight="1" outlineLevel="2">
      <c r="A947" s="59"/>
      <c r="B947" s="70"/>
      <c r="C947" s="23" t="s">
        <v>6</v>
      </c>
      <c r="D947" s="10">
        <v>0</v>
      </c>
      <c r="E947" s="10">
        <v>0</v>
      </c>
      <c r="F947" s="10">
        <v>0</v>
      </c>
      <c r="G947" s="11"/>
      <c r="H947" s="55"/>
      <c r="I947" s="76"/>
      <c r="J947" s="54"/>
      <c r="K947" s="42"/>
      <c r="L947" s="26"/>
      <c r="M947" s="27"/>
    </row>
    <row r="948" spans="1:13" ht="16.5" customHeight="1" outlineLevel="2">
      <c r="A948" s="59"/>
      <c r="B948" s="70"/>
      <c r="C948" s="23" t="s">
        <v>7</v>
      </c>
      <c r="D948" s="10">
        <v>0</v>
      </c>
      <c r="E948" s="10">
        <v>0</v>
      </c>
      <c r="F948" s="10">
        <v>0</v>
      </c>
      <c r="G948" s="11"/>
      <c r="H948" s="55"/>
      <c r="I948" s="76"/>
      <c r="J948" s="54"/>
      <c r="K948" s="42"/>
      <c r="L948" s="26"/>
      <c r="M948" s="27"/>
    </row>
    <row r="949" spans="1:13" ht="138.75" customHeight="1" outlineLevel="2">
      <c r="A949" s="59"/>
      <c r="B949" s="70"/>
      <c r="C949" s="23" t="s">
        <v>8</v>
      </c>
      <c r="D949" s="10">
        <v>0</v>
      </c>
      <c r="E949" s="10">
        <v>0</v>
      </c>
      <c r="F949" s="10">
        <v>0</v>
      </c>
      <c r="G949" s="11"/>
      <c r="H949" s="55"/>
      <c r="I949" s="77"/>
      <c r="J949" s="54"/>
      <c r="K949" s="42"/>
      <c r="L949" s="26"/>
      <c r="M949" s="27"/>
    </row>
    <row r="950" spans="1:13" ht="16.5" customHeight="1" outlineLevel="2">
      <c r="A950" s="59" t="s">
        <v>490</v>
      </c>
      <c r="B950" s="70" t="s">
        <v>491</v>
      </c>
      <c r="C950" s="23" t="s">
        <v>4</v>
      </c>
      <c r="D950" s="10">
        <v>0</v>
      </c>
      <c r="E950" s="10">
        <f>E951+E952+E953+E954</f>
        <v>0</v>
      </c>
      <c r="F950" s="10">
        <f>F951+F952+F953+F954</f>
        <v>0</v>
      </c>
      <c r="G950" s="11"/>
      <c r="H950" s="55" t="s">
        <v>492</v>
      </c>
      <c r="I950" s="75" t="s">
        <v>789</v>
      </c>
      <c r="J950" s="54" t="s">
        <v>579</v>
      </c>
      <c r="K950" s="42" t="s">
        <v>10</v>
      </c>
      <c r="L950" s="26"/>
      <c r="M950" s="27">
        <v>809</v>
      </c>
    </row>
    <row r="951" spans="1:13" ht="16.5" customHeight="1" outlineLevel="2">
      <c r="A951" s="59"/>
      <c r="B951" s="70"/>
      <c r="C951" s="23" t="s">
        <v>5</v>
      </c>
      <c r="D951" s="10">
        <v>0</v>
      </c>
      <c r="E951" s="10">
        <v>0</v>
      </c>
      <c r="F951" s="10">
        <v>0</v>
      </c>
      <c r="G951" s="11"/>
      <c r="H951" s="55"/>
      <c r="I951" s="76"/>
      <c r="J951" s="54"/>
      <c r="K951" s="42"/>
      <c r="L951" s="26"/>
      <c r="M951" s="27"/>
    </row>
    <row r="952" spans="1:13" ht="16.5" customHeight="1" outlineLevel="2">
      <c r="A952" s="59"/>
      <c r="B952" s="70"/>
      <c r="C952" s="23" t="s">
        <v>6</v>
      </c>
      <c r="D952" s="10">
        <v>0</v>
      </c>
      <c r="E952" s="10">
        <v>0</v>
      </c>
      <c r="F952" s="10">
        <v>0</v>
      </c>
      <c r="G952" s="11"/>
      <c r="H952" s="55"/>
      <c r="I952" s="76"/>
      <c r="J952" s="54"/>
      <c r="K952" s="42"/>
      <c r="L952" s="26"/>
      <c r="M952" s="27"/>
    </row>
    <row r="953" spans="1:13" ht="16.5" customHeight="1" outlineLevel="2">
      <c r="A953" s="59"/>
      <c r="B953" s="70"/>
      <c r="C953" s="23" t="s">
        <v>7</v>
      </c>
      <c r="D953" s="10">
        <v>0</v>
      </c>
      <c r="E953" s="10">
        <v>0</v>
      </c>
      <c r="F953" s="10">
        <v>0</v>
      </c>
      <c r="G953" s="11"/>
      <c r="H953" s="55"/>
      <c r="I953" s="76"/>
      <c r="J953" s="54"/>
      <c r="K953" s="42"/>
      <c r="L953" s="26"/>
      <c r="M953" s="27"/>
    </row>
    <row r="954" spans="1:13" ht="303" customHeight="1" outlineLevel="2">
      <c r="A954" s="59"/>
      <c r="B954" s="70"/>
      <c r="C954" s="23" t="s">
        <v>8</v>
      </c>
      <c r="D954" s="10">
        <v>0</v>
      </c>
      <c r="E954" s="10">
        <v>0</v>
      </c>
      <c r="F954" s="10">
        <v>0</v>
      </c>
      <c r="G954" s="11"/>
      <c r="H954" s="55"/>
      <c r="I954" s="77"/>
      <c r="J954" s="54"/>
      <c r="K954" s="42"/>
      <c r="L954" s="26"/>
      <c r="M954" s="27"/>
    </row>
    <row r="955" spans="1:13" ht="16.5" customHeight="1" outlineLevel="2">
      <c r="A955" s="59" t="s">
        <v>493</v>
      </c>
      <c r="B955" s="94" t="s">
        <v>494</v>
      </c>
      <c r="C955" s="23" t="s">
        <v>4</v>
      </c>
      <c r="D955" s="10">
        <f>D956+D957+D958+D959</f>
        <v>0</v>
      </c>
      <c r="E955" s="10">
        <f>E956+E957+E958+E959</f>
        <v>0</v>
      </c>
      <c r="F955" s="10">
        <f>F956+F957+F958+F959</f>
        <v>0</v>
      </c>
      <c r="G955" s="11"/>
      <c r="H955" s="124" t="s">
        <v>495</v>
      </c>
      <c r="I955" s="75" t="s">
        <v>666</v>
      </c>
      <c r="J955" s="54" t="s">
        <v>623</v>
      </c>
      <c r="K955" s="29" t="s">
        <v>10</v>
      </c>
      <c r="L955" s="29" t="s">
        <v>744</v>
      </c>
      <c r="M955" s="27">
        <v>809</v>
      </c>
    </row>
    <row r="956" spans="1:13" ht="16.5" customHeight="1" outlineLevel="2">
      <c r="A956" s="59"/>
      <c r="B956" s="94"/>
      <c r="C956" s="23" t="s">
        <v>5</v>
      </c>
      <c r="D956" s="10">
        <v>0</v>
      </c>
      <c r="E956" s="10">
        <v>0</v>
      </c>
      <c r="F956" s="10">
        <v>0</v>
      </c>
      <c r="G956" s="11"/>
      <c r="H956" s="124"/>
      <c r="I956" s="76"/>
      <c r="J956" s="54"/>
      <c r="K956" s="29"/>
      <c r="L956" s="29"/>
      <c r="M956" s="27"/>
    </row>
    <row r="957" spans="1:13" ht="16.5" customHeight="1" outlineLevel="2">
      <c r="A957" s="59"/>
      <c r="B957" s="94"/>
      <c r="C957" s="23" t="s">
        <v>6</v>
      </c>
      <c r="D957" s="10">
        <v>0</v>
      </c>
      <c r="E957" s="10">
        <v>0</v>
      </c>
      <c r="F957" s="10">
        <v>0</v>
      </c>
      <c r="G957" s="11"/>
      <c r="H957" s="124"/>
      <c r="I957" s="76"/>
      <c r="J957" s="54"/>
      <c r="K957" s="29"/>
      <c r="L957" s="29"/>
      <c r="M957" s="27"/>
    </row>
    <row r="958" spans="1:13" ht="16.5" customHeight="1" outlineLevel="2">
      <c r="A958" s="59"/>
      <c r="B958" s="94"/>
      <c r="C958" s="23" t="s">
        <v>7</v>
      </c>
      <c r="D958" s="10">
        <v>0</v>
      </c>
      <c r="E958" s="10">
        <v>0</v>
      </c>
      <c r="F958" s="10">
        <v>0</v>
      </c>
      <c r="G958" s="11"/>
      <c r="H958" s="124"/>
      <c r="I958" s="76"/>
      <c r="J958" s="54"/>
      <c r="K958" s="29"/>
      <c r="L958" s="29"/>
      <c r="M958" s="27"/>
    </row>
    <row r="959" spans="1:13" ht="307.5" customHeight="1" outlineLevel="2">
      <c r="A959" s="59"/>
      <c r="B959" s="94"/>
      <c r="C959" s="23" t="s">
        <v>8</v>
      </c>
      <c r="D959" s="10">
        <v>0</v>
      </c>
      <c r="E959" s="10">
        <v>0</v>
      </c>
      <c r="F959" s="10">
        <v>0</v>
      </c>
      <c r="G959" s="11"/>
      <c r="H959" s="124"/>
      <c r="I959" s="77"/>
      <c r="J959" s="54"/>
      <c r="K959" s="29"/>
      <c r="L959" s="29"/>
      <c r="M959" s="27"/>
    </row>
    <row r="960" spans="1:13" ht="16.5" customHeight="1" outlineLevel="2">
      <c r="A960" s="59" t="s">
        <v>496</v>
      </c>
      <c r="B960" s="94" t="s">
        <v>497</v>
      </c>
      <c r="C960" s="23" t="s">
        <v>4</v>
      </c>
      <c r="D960" s="10">
        <f>D961+D962+D963+D964</f>
        <v>0</v>
      </c>
      <c r="E960" s="10">
        <f>E961+E962+E963+E964</f>
        <v>0</v>
      </c>
      <c r="F960" s="10">
        <f>F961+F962+F963+F964</f>
        <v>0</v>
      </c>
      <c r="G960" s="11"/>
      <c r="H960" s="124" t="s">
        <v>498</v>
      </c>
      <c r="I960" s="75" t="s">
        <v>790</v>
      </c>
      <c r="J960" s="54" t="s">
        <v>579</v>
      </c>
      <c r="K960" s="29" t="s">
        <v>10</v>
      </c>
      <c r="L960" s="26"/>
      <c r="M960" s="27">
        <v>809</v>
      </c>
    </row>
    <row r="961" spans="1:13" ht="16.5" customHeight="1" outlineLevel="2">
      <c r="A961" s="59"/>
      <c r="B961" s="94"/>
      <c r="C961" s="23" t="s">
        <v>5</v>
      </c>
      <c r="D961" s="10">
        <v>0</v>
      </c>
      <c r="E961" s="10">
        <v>0</v>
      </c>
      <c r="F961" s="10">
        <v>0</v>
      </c>
      <c r="G961" s="11"/>
      <c r="H961" s="124"/>
      <c r="I961" s="76"/>
      <c r="J961" s="54"/>
      <c r="K961" s="29"/>
      <c r="L961" s="26"/>
      <c r="M961" s="27"/>
    </row>
    <row r="962" spans="1:13" ht="16.5" customHeight="1" outlineLevel="2">
      <c r="A962" s="59"/>
      <c r="B962" s="94"/>
      <c r="C962" s="23" t="s">
        <v>6</v>
      </c>
      <c r="D962" s="10">
        <v>0</v>
      </c>
      <c r="E962" s="10">
        <v>0</v>
      </c>
      <c r="F962" s="10">
        <v>0</v>
      </c>
      <c r="G962" s="11"/>
      <c r="H962" s="124"/>
      <c r="I962" s="76"/>
      <c r="J962" s="54"/>
      <c r="K962" s="29"/>
      <c r="L962" s="26"/>
      <c r="M962" s="27"/>
    </row>
    <row r="963" spans="1:13" ht="16.5" customHeight="1" outlineLevel="2">
      <c r="A963" s="59"/>
      <c r="B963" s="94"/>
      <c r="C963" s="23" t="s">
        <v>7</v>
      </c>
      <c r="D963" s="10">
        <v>0</v>
      </c>
      <c r="E963" s="10">
        <v>0</v>
      </c>
      <c r="F963" s="10">
        <v>0</v>
      </c>
      <c r="G963" s="11"/>
      <c r="H963" s="124"/>
      <c r="I963" s="76"/>
      <c r="J963" s="54"/>
      <c r="K963" s="29"/>
      <c r="L963" s="26"/>
      <c r="M963" s="27"/>
    </row>
    <row r="964" spans="1:13" ht="409.6" customHeight="1" outlineLevel="2">
      <c r="A964" s="59"/>
      <c r="B964" s="94"/>
      <c r="C964" s="23" t="s">
        <v>8</v>
      </c>
      <c r="D964" s="10">
        <v>0</v>
      </c>
      <c r="E964" s="10">
        <v>0</v>
      </c>
      <c r="F964" s="10">
        <v>0</v>
      </c>
      <c r="G964" s="11"/>
      <c r="H964" s="124"/>
      <c r="I964" s="77"/>
      <c r="J964" s="54"/>
      <c r="K964" s="29"/>
      <c r="L964" s="26"/>
      <c r="M964" s="27"/>
    </row>
    <row r="965" spans="1:13" ht="16.5" customHeight="1" outlineLevel="2">
      <c r="A965" s="59" t="s">
        <v>499</v>
      </c>
      <c r="B965" s="94" t="s">
        <v>500</v>
      </c>
      <c r="C965" s="23" t="s">
        <v>4</v>
      </c>
      <c r="D965" s="10">
        <f>D966+D967+D968+D969</f>
        <v>96.25</v>
      </c>
      <c r="E965" s="10">
        <f>E966+E967+E968+E969</f>
        <v>94.5</v>
      </c>
      <c r="F965" s="10">
        <f>F966+F967+F968+F969</f>
        <v>94.5</v>
      </c>
      <c r="G965" s="11">
        <f>F965/D965</f>
        <v>0.98181818181818181</v>
      </c>
      <c r="H965" s="124" t="s">
        <v>501</v>
      </c>
      <c r="I965" s="75" t="s">
        <v>745</v>
      </c>
      <c r="J965" s="54" t="s">
        <v>579</v>
      </c>
      <c r="K965" s="29" t="s">
        <v>10</v>
      </c>
      <c r="L965" s="26"/>
      <c r="M965" s="27">
        <v>809</v>
      </c>
    </row>
    <row r="966" spans="1:13" ht="16.5" customHeight="1" outlineLevel="2">
      <c r="A966" s="59"/>
      <c r="B966" s="94"/>
      <c r="C966" s="23" t="s">
        <v>5</v>
      </c>
      <c r="D966" s="10">
        <v>96.25</v>
      </c>
      <c r="E966" s="10">
        <v>94.5</v>
      </c>
      <c r="F966" s="10">
        <v>94.5</v>
      </c>
      <c r="G966" s="11">
        <f>F966/D966</f>
        <v>0.98181818181818181</v>
      </c>
      <c r="H966" s="124"/>
      <c r="I966" s="76"/>
      <c r="J966" s="54"/>
      <c r="K966" s="29"/>
      <c r="L966" s="26"/>
      <c r="M966" s="27"/>
    </row>
    <row r="967" spans="1:13" ht="16.5" customHeight="1" outlineLevel="2">
      <c r="A967" s="59"/>
      <c r="B967" s="94"/>
      <c r="C967" s="23" t="s">
        <v>6</v>
      </c>
      <c r="D967" s="10">
        <v>0</v>
      </c>
      <c r="E967" s="10">
        <v>0</v>
      </c>
      <c r="F967" s="10">
        <v>0</v>
      </c>
      <c r="G967" s="11"/>
      <c r="H967" s="124"/>
      <c r="I967" s="76"/>
      <c r="J967" s="54"/>
      <c r="K967" s="29"/>
      <c r="L967" s="26"/>
      <c r="M967" s="27"/>
    </row>
    <row r="968" spans="1:13" ht="16.5" customHeight="1" outlineLevel="2">
      <c r="A968" s="59"/>
      <c r="B968" s="94"/>
      <c r="C968" s="23" t="s">
        <v>7</v>
      </c>
      <c r="D968" s="10">
        <v>0</v>
      </c>
      <c r="E968" s="10">
        <v>0</v>
      </c>
      <c r="F968" s="10">
        <v>0</v>
      </c>
      <c r="G968" s="11"/>
      <c r="H968" s="124"/>
      <c r="I968" s="76"/>
      <c r="J968" s="54"/>
      <c r="K968" s="29"/>
      <c r="L968" s="26"/>
      <c r="M968" s="27"/>
    </row>
    <row r="969" spans="1:13" ht="72" customHeight="1" outlineLevel="2">
      <c r="A969" s="59"/>
      <c r="B969" s="94"/>
      <c r="C969" s="23" t="s">
        <v>8</v>
      </c>
      <c r="D969" s="10">
        <v>0</v>
      </c>
      <c r="E969" s="10">
        <v>0</v>
      </c>
      <c r="F969" s="10">
        <v>0</v>
      </c>
      <c r="G969" s="11"/>
      <c r="H969" s="124"/>
      <c r="I969" s="77"/>
      <c r="J969" s="54"/>
      <c r="K969" s="29"/>
      <c r="L969" s="26"/>
      <c r="M969" s="27"/>
    </row>
    <row r="970" spans="1:13" ht="16.5" customHeight="1" outlineLevel="1">
      <c r="A970" s="59" t="s">
        <v>502</v>
      </c>
      <c r="B970" s="70" t="s">
        <v>503</v>
      </c>
      <c r="C970" s="23" t="s">
        <v>4</v>
      </c>
      <c r="D970" s="10">
        <f>D971+D972+D973+D974</f>
        <v>0</v>
      </c>
      <c r="E970" s="10">
        <f>E971+E972+E973+E974</f>
        <v>0</v>
      </c>
      <c r="F970" s="10">
        <f>F971+F972+F973+F974</f>
        <v>0</v>
      </c>
      <c r="G970" s="11"/>
      <c r="H970" s="55"/>
      <c r="I970" s="52"/>
      <c r="J970" s="26"/>
      <c r="K970" s="42" t="s">
        <v>10</v>
      </c>
      <c r="L970" s="26"/>
      <c r="M970" s="27">
        <v>809</v>
      </c>
    </row>
    <row r="971" spans="1:13" ht="16.5" customHeight="1" outlineLevel="1">
      <c r="A971" s="59"/>
      <c r="B971" s="70"/>
      <c r="C971" s="23" t="s">
        <v>5</v>
      </c>
      <c r="D971" s="10">
        <v>0</v>
      </c>
      <c r="E971" s="10">
        <v>0</v>
      </c>
      <c r="F971" s="10">
        <v>0</v>
      </c>
      <c r="G971" s="10"/>
      <c r="H971" s="55"/>
      <c r="I971" s="52"/>
      <c r="J971" s="26"/>
      <c r="K971" s="42"/>
      <c r="L971" s="26"/>
      <c r="M971" s="27"/>
    </row>
    <row r="972" spans="1:13" ht="16.5" customHeight="1" outlineLevel="1">
      <c r="A972" s="59"/>
      <c r="B972" s="70"/>
      <c r="C972" s="23" t="s">
        <v>6</v>
      </c>
      <c r="D972" s="10">
        <v>0</v>
      </c>
      <c r="E972" s="10">
        <v>0</v>
      </c>
      <c r="F972" s="10">
        <v>0</v>
      </c>
      <c r="G972" s="10"/>
      <c r="H972" s="55"/>
      <c r="I972" s="52"/>
      <c r="J972" s="26"/>
      <c r="K972" s="42"/>
      <c r="L972" s="26"/>
      <c r="M972" s="27"/>
    </row>
    <row r="973" spans="1:13" ht="16.5" customHeight="1" outlineLevel="1">
      <c r="A973" s="59"/>
      <c r="B973" s="70"/>
      <c r="C973" s="23" t="s">
        <v>7</v>
      </c>
      <c r="D973" s="10">
        <v>0</v>
      </c>
      <c r="E973" s="10">
        <v>0</v>
      </c>
      <c r="F973" s="10">
        <v>0</v>
      </c>
      <c r="G973" s="10"/>
      <c r="H973" s="55"/>
      <c r="I973" s="52"/>
      <c r="J973" s="26"/>
      <c r="K973" s="42"/>
      <c r="L973" s="26"/>
      <c r="M973" s="27"/>
    </row>
    <row r="974" spans="1:13" ht="69.75" customHeight="1" outlineLevel="1">
      <c r="A974" s="59"/>
      <c r="B974" s="70"/>
      <c r="C974" s="23" t="s">
        <v>8</v>
      </c>
      <c r="D974" s="10">
        <v>0</v>
      </c>
      <c r="E974" s="10">
        <v>0</v>
      </c>
      <c r="F974" s="10">
        <v>0</v>
      </c>
      <c r="G974" s="10"/>
      <c r="H974" s="55"/>
      <c r="I974" s="52"/>
      <c r="J974" s="26"/>
      <c r="K974" s="42"/>
      <c r="L974" s="26"/>
      <c r="M974" s="27"/>
    </row>
    <row r="975" spans="1:13" ht="16.5" customHeight="1" outlineLevel="2">
      <c r="A975" s="59" t="s">
        <v>504</v>
      </c>
      <c r="B975" s="70" t="s">
        <v>505</v>
      </c>
      <c r="C975" s="23" t="s">
        <v>4</v>
      </c>
      <c r="D975" s="10">
        <f>D976+D977+D978+D979</f>
        <v>0</v>
      </c>
      <c r="E975" s="10">
        <f>E976+E977+E978+E979</f>
        <v>0</v>
      </c>
      <c r="F975" s="10">
        <f>F976+F977+F978+F979</f>
        <v>0</v>
      </c>
      <c r="G975" s="11"/>
      <c r="H975" s="55" t="s">
        <v>506</v>
      </c>
      <c r="I975" s="75" t="s">
        <v>665</v>
      </c>
      <c r="J975" s="54" t="s">
        <v>579</v>
      </c>
      <c r="K975" s="42" t="s">
        <v>10</v>
      </c>
      <c r="L975" s="26"/>
      <c r="M975" s="27">
        <v>809</v>
      </c>
    </row>
    <row r="976" spans="1:13" ht="16.5" customHeight="1" outlineLevel="2">
      <c r="A976" s="59"/>
      <c r="B976" s="70"/>
      <c r="C976" s="23" t="s">
        <v>5</v>
      </c>
      <c r="D976" s="10">
        <v>0</v>
      </c>
      <c r="E976" s="10">
        <v>0</v>
      </c>
      <c r="F976" s="10">
        <v>0</v>
      </c>
      <c r="G976" s="10"/>
      <c r="H976" s="55"/>
      <c r="I976" s="76"/>
      <c r="J976" s="54"/>
      <c r="K976" s="42"/>
      <c r="L976" s="26"/>
      <c r="M976" s="27"/>
    </row>
    <row r="977" spans="1:13" ht="16.5" customHeight="1" outlineLevel="2">
      <c r="A977" s="59"/>
      <c r="B977" s="70"/>
      <c r="C977" s="23" t="s">
        <v>6</v>
      </c>
      <c r="D977" s="10">
        <v>0</v>
      </c>
      <c r="E977" s="10">
        <v>0</v>
      </c>
      <c r="F977" s="10">
        <v>0</v>
      </c>
      <c r="G977" s="10"/>
      <c r="H977" s="55"/>
      <c r="I977" s="76"/>
      <c r="J977" s="54"/>
      <c r="K977" s="42"/>
      <c r="L977" s="26"/>
      <c r="M977" s="27"/>
    </row>
    <row r="978" spans="1:13" ht="16.5" customHeight="1" outlineLevel="2">
      <c r="A978" s="59"/>
      <c r="B978" s="70"/>
      <c r="C978" s="23" t="s">
        <v>7</v>
      </c>
      <c r="D978" s="10">
        <v>0</v>
      </c>
      <c r="E978" s="10">
        <v>0</v>
      </c>
      <c r="F978" s="10">
        <v>0</v>
      </c>
      <c r="G978" s="10"/>
      <c r="H978" s="55"/>
      <c r="I978" s="76"/>
      <c r="J978" s="54"/>
      <c r="K978" s="42"/>
      <c r="L978" s="26"/>
      <c r="M978" s="27"/>
    </row>
    <row r="979" spans="1:13" ht="16.5" customHeight="1" outlineLevel="2">
      <c r="A979" s="59"/>
      <c r="B979" s="70"/>
      <c r="C979" s="23" t="s">
        <v>8</v>
      </c>
      <c r="D979" s="10">
        <v>0</v>
      </c>
      <c r="E979" s="10">
        <v>0</v>
      </c>
      <c r="F979" s="10">
        <v>0</v>
      </c>
      <c r="G979" s="10"/>
      <c r="H979" s="55"/>
      <c r="I979" s="77"/>
      <c r="J979" s="54"/>
      <c r="K979" s="42"/>
      <c r="L979" s="26"/>
      <c r="M979" s="27"/>
    </row>
    <row r="980" spans="1:13" ht="16.5" customHeight="1" outlineLevel="2">
      <c r="A980" s="59" t="s">
        <v>507</v>
      </c>
      <c r="B980" s="70" t="s">
        <v>508</v>
      </c>
      <c r="C980" s="23" t="s">
        <v>4</v>
      </c>
      <c r="D980" s="10">
        <f>D981+D982+D983+D984</f>
        <v>0</v>
      </c>
      <c r="E980" s="10">
        <f>E981+E982+E983+E984</f>
        <v>0</v>
      </c>
      <c r="F980" s="10">
        <f>F981+F982+F983+F984</f>
        <v>0</v>
      </c>
      <c r="G980" s="11"/>
      <c r="H980" s="55" t="s">
        <v>438</v>
      </c>
      <c r="I980" s="133" t="s">
        <v>791</v>
      </c>
      <c r="J980" s="54" t="s">
        <v>579</v>
      </c>
      <c r="K980" s="42" t="s">
        <v>10</v>
      </c>
      <c r="L980" s="26"/>
      <c r="M980" s="27">
        <v>809</v>
      </c>
    </row>
    <row r="981" spans="1:13" ht="16.5" customHeight="1" outlineLevel="2">
      <c r="A981" s="59"/>
      <c r="B981" s="70"/>
      <c r="C981" s="23" t="s">
        <v>5</v>
      </c>
      <c r="D981" s="10">
        <v>0</v>
      </c>
      <c r="E981" s="10">
        <v>0</v>
      </c>
      <c r="F981" s="10">
        <v>0</v>
      </c>
      <c r="G981" s="10"/>
      <c r="H981" s="55"/>
      <c r="I981" s="133"/>
      <c r="J981" s="54"/>
      <c r="K981" s="42"/>
      <c r="L981" s="26"/>
      <c r="M981" s="27"/>
    </row>
    <row r="982" spans="1:13" ht="16.5" customHeight="1" outlineLevel="2">
      <c r="A982" s="59"/>
      <c r="B982" s="70"/>
      <c r="C982" s="23" t="s">
        <v>6</v>
      </c>
      <c r="D982" s="10">
        <v>0</v>
      </c>
      <c r="E982" s="10">
        <v>0</v>
      </c>
      <c r="F982" s="10">
        <v>0</v>
      </c>
      <c r="G982" s="10"/>
      <c r="H982" s="55"/>
      <c r="I982" s="133"/>
      <c r="J982" s="54"/>
      <c r="K982" s="42"/>
      <c r="L982" s="26"/>
      <c r="M982" s="27"/>
    </row>
    <row r="983" spans="1:13" ht="16.5" customHeight="1" outlineLevel="2">
      <c r="A983" s="59"/>
      <c r="B983" s="70"/>
      <c r="C983" s="23" t="s">
        <v>7</v>
      </c>
      <c r="D983" s="10">
        <v>0</v>
      </c>
      <c r="E983" s="10">
        <v>0</v>
      </c>
      <c r="F983" s="10">
        <v>0</v>
      </c>
      <c r="G983" s="10"/>
      <c r="H983" s="55"/>
      <c r="I983" s="133"/>
      <c r="J983" s="54"/>
      <c r="K983" s="42"/>
      <c r="L983" s="26"/>
      <c r="M983" s="27"/>
    </row>
    <row r="984" spans="1:13" ht="194.25" customHeight="1" outlineLevel="2">
      <c r="A984" s="59"/>
      <c r="B984" s="70"/>
      <c r="C984" s="23" t="s">
        <v>8</v>
      </c>
      <c r="D984" s="10">
        <v>0</v>
      </c>
      <c r="E984" s="10">
        <v>0</v>
      </c>
      <c r="F984" s="10">
        <v>0</v>
      </c>
      <c r="G984" s="10"/>
      <c r="H984" s="55"/>
      <c r="I984" s="133"/>
      <c r="J984" s="54"/>
      <c r="K984" s="42"/>
      <c r="L984" s="26"/>
      <c r="M984" s="27"/>
    </row>
    <row r="985" spans="1:13" ht="16.5" customHeight="1">
      <c r="A985" s="59">
        <v>6</v>
      </c>
      <c r="B985" s="68" t="s">
        <v>509</v>
      </c>
      <c r="C985" s="23" t="s">
        <v>4</v>
      </c>
      <c r="D985" s="10">
        <f>D986+D987+D988+D989</f>
        <v>39086.6</v>
      </c>
      <c r="E985" s="10">
        <f>E986+E987+E988+E989</f>
        <v>38691.4</v>
      </c>
      <c r="F985" s="10">
        <f>F986+F987+F988+F989</f>
        <v>38691.4</v>
      </c>
      <c r="G985" s="16">
        <f>F985/D985</f>
        <v>0.98988911800975277</v>
      </c>
      <c r="H985" s="69"/>
      <c r="I985" s="52"/>
      <c r="J985" s="26"/>
      <c r="K985" s="42" t="s">
        <v>12</v>
      </c>
      <c r="L985" s="26"/>
      <c r="M985" s="27">
        <v>824</v>
      </c>
    </row>
    <row r="986" spans="1:13" ht="16.5" customHeight="1">
      <c r="A986" s="59"/>
      <c r="B986" s="68"/>
      <c r="C986" s="23" t="s">
        <v>5</v>
      </c>
      <c r="D986" s="10">
        <f>D991+D1011+D1026</f>
        <v>39086.6</v>
      </c>
      <c r="E986" s="10">
        <f>E991+E1011+E1026</f>
        <v>38691.4</v>
      </c>
      <c r="F986" s="10">
        <f>F991+F1011+F1026</f>
        <v>38691.4</v>
      </c>
      <c r="G986" s="16">
        <f>F986/D986</f>
        <v>0.98988911800975277</v>
      </c>
      <c r="H986" s="69"/>
      <c r="I986" s="52"/>
      <c r="J986" s="26"/>
      <c r="K986" s="42"/>
      <c r="L986" s="26"/>
      <c r="M986" s="27"/>
    </row>
    <row r="987" spans="1:13" ht="16.5" customHeight="1">
      <c r="A987" s="59"/>
      <c r="B987" s="68"/>
      <c r="C987" s="23" t="s">
        <v>6</v>
      </c>
      <c r="D987" s="10">
        <f>D992+D1012+D1027</f>
        <v>0</v>
      </c>
      <c r="E987" s="10">
        <f t="shared" ref="E987:F989" si="42">E992+E1012+E1027</f>
        <v>0</v>
      </c>
      <c r="F987" s="10">
        <f t="shared" si="42"/>
        <v>0</v>
      </c>
      <c r="G987" s="11"/>
      <c r="H987" s="69"/>
      <c r="I987" s="52"/>
      <c r="J987" s="26"/>
      <c r="K987" s="42"/>
      <c r="L987" s="26"/>
      <c r="M987" s="27"/>
    </row>
    <row r="988" spans="1:13" ht="16.5" customHeight="1">
      <c r="A988" s="59"/>
      <c r="B988" s="68"/>
      <c r="C988" s="23" t="s">
        <v>7</v>
      </c>
      <c r="D988" s="10">
        <f>D993+D1013+D1028</f>
        <v>0</v>
      </c>
      <c r="E988" s="10">
        <f t="shared" si="42"/>
        <v>0</v>
      </c>
      <c r="F988" s="10">
        <f t="shared" si="42"/>
        <v>0</v>
      </c>
      <c r="G988" s="11"/>
      <c r="H988" s="69"/>
      <c r="I988" s="52"/>
      <c r="J988" s="26"/>
      <c r="K988" s="42"/>
      <c r="L988" s="26"/>
      <c r="M988" s="27"/>
    </row>
    <row r="989" spans="1:13" ht="26.25" customHeight="1">
      <c r="A989" s="59"/>
      <c r="B989" s="68"/>
      <c r="C989" s="23" t="s">
        <v>8</v>
      </c>
      <c r="D989" s="10">
        <f>D994+D1014+D1029</f>
        <v>0</v>
      </c>
      <c r="E989" s="10">
        <f t="shared" si="42"/>
        <v>0</v>
      </c>
      <c r="F989" s="10">
        <f t="shared" si="42"/>
        <v>0</v>
      </c>
      <c r="G989" s="11"/>
      <c r="H989" s="69"/>
      <c r="I989" s="52"/>
      <c r="J989" s="26"/>
      <c r="K989" s="42"/>
      <c r="L989" s="26"/>
      <c r="M989" s="27"/>
    </row>
    <row r="990" spans="1:13" ht="16.5" customHeight="1" outlineLevel="1">
      <c r="A990" s="59" t="s">
        <v>510</v>
      </c>
      <c r="B990" s="70" t="s">
        <v>511</v>
      </c>
      <c r="C990" s="23" t="s">
        <v>4</v>
      </c>
      <c r="D990" s="10">
        <f>D991+D992+D993+D994</f>
        <v>0</v>
      </c>
      <c r="E990" s="10">
        <f>E991+E992+E993+E994</f>
        <v>0</v>
      </c>
      <c r="F990" s="10">
        <f>F991+F992+F993+F994</f>
        <v>0</v>
      </c>
      <c r="G990" s="11"/>
      <c r="H990" s="55"/>
      <c r="I990" s="52"/>
      <c r="J990" s="26"/>
      <c r="K990" s="42" t="s">
        <v>12</v>
      </c>
      <c r="L990" s="26"/>
      <c r="M990" s="27">
        <v>824</v>
      </c>
    </row>
    <row r="991" spans="1:13" ht="16.5" customHeight="1" outlineLevel="1">
      <c r="A991" s="59"/>
      <c r="B991" s="70"/>
      <c r="C991" s="23" t="s">
        <v>5</v>
      </c>
      <c r="D991" s="10">
        <f>D996+D1001+D1006</f>
        <v>0</v>
      </c>
      <c r="E991" s="10">
        <f>E996+E1001+E1006</f>
        <v>0</v>
      </c>
      <c r="F991" s="10">
        <f>F996+F1001+F1006</f>
        <v>0</v>
      </c>
      <c r="G991" s="10"/>
      <c r="H991" s="55"/>
      <c r="I991" s="52"/>
      <c r="J991" s="26"/>
      <c r="K991" s="42"/>
      <c r="L991" s="26"/>
      <c r="M991" s="27"/>
    </row>
    <row r="992" spans="1:13" ht="16.5" customHeight="1" outlineLevel="1">
      <c r="A992" s="59"/>
      <c r="B992" s="70"/>
      <c r="C992" s="23" t="s">
        <v>6</v>
      </c>
      <c r="D992" s="10">
        <f t="shared" ref="D992:F994" si="43">D997+D1002+D1007</f>
        <v>0</v>
      </c>
      <c r="E992" s="10">
        <f t="shared" si="43"/>
        <v>0</v>
      </c>
      <c r="F992" s="10">
        <f t="shared" si="43"/>
        <v>0</v>
      </c>
      <c r="G992" s="10"/>
      <c r="H992" s="55"/>
      <c r="I992" s="52"/>
      <c r="J992" s="26"/>
      <c r="K992" s="42"/>
      <c r="L992" s="26"/>
      <c r="M992" s="27"/>
    </row>
    <row r="993" spans="1:13" ht="16.5" customHeight="1" outlineLevel="1">
      <c r="A993" s="59"/>
      <c r="B993" s="70"/>
      <c r="C993" s="23" t="s">
        <v>7</v>
      </c>
      <c r="D993" s="10">
        <f t="shared" si="43"/>
        <v>0</v>
      </c>
      <c r="E993" s="10">
        <f t="shared" si="43"/>
        <v>0</v>
      </c>
      <c r="F993" s="10">
        <f t="shared" si="43"/>
        <v>0</v>
      </c>
      <c r="G993" s="10"/>
      <c r="H993" s="55"/>
      <c r="I993" s="52"/>
      <c r="J993" s="26"/>
      <c r="K993" s="42"/>
      <c r="L993" s="26"/>
      <c r="M993" s="27"/>
    </row>
    <row r="994" spans="1:13" ht="47.25" customHeight="1" outlineLevel="1">
      <c r="A994" s="59"/>
      <c r="B994" s="70"/>
      <c r="C994" s="23" t="s">
        <v>8</v>
      </c>
      <c r="D994" s="10">
        <f t="shared" si="43"/>
        <v>0</v>
      </c>
      <c r="E994" s="10">
        <f t="shared" si="43"/>
        <v>0</v>
      </c>
      <c r="F994" s="10">
        <f t="shared" si="43"/>
        <v>0</v>
      </c>
      <c r="G994" s="10"/>
      <c r="H994" s="55"/>
      <c r="I994" s="52"/>
      <c r="J994" s="26"/>
      <c r="K994" s="42"/>
      <c r="L994" s="26"/>
      <c r="M994" s="27"/>
    </row>
    <row r="995" spans="1:13" ht="16.5" customHeight="1" outlineLevel="2">
      <c r="A995" s="59" t="s">
        <v>512</v>
      </c>
      <c r="B995" s="70" t="s">
        <v>513</v>
      </c>
      <c r="C995" s="23" t="s">
        <v>4</v>
      </c>
      <c r="D995" s="10">
        <f>D996+D997+D998+D999</f>
        <v>0</v>
      </c>
      <c r="E995" s="10">
        <f>E996+E997+E998+E999</f>
        <v>0</v>
      </c>
      <c r="F995" s="10">
        <f>F996+F997+F998+F999</f>
        <v>0</v>
      </c>
      <c r="G995" s="11"/>
      <c r="H995" s="55" t="s">
        <v>514</v>
      </c>
      <c r="I995" s="55" t="s">
        <v>617</v>
      </c>
      <c r="J995" s="54" t="s">
        <v>579</v>
      </c>
      <c r="K995" s="42" t="s">
        <v>12</v>
      </c>
      <c r="L995" s="26"/>
      <c r="M995" s="27">
        <v>824</v>
      </c>
    </row>
    <row r="996" spans="1:13" ht="16.5" customHeight="1" outlineLevel="2">
      <c r="A996" s="59"/>
      <c r="B996" s="70"/>
      <c r="C996" s="23" t="s">
        <v>5</v>
      </c>
      <c r="D996" s="10">
        <v>0</v>
      </c>
      <c r="E996" s="10">
        <v>0</v>
      </c>
      <c r="F996" s="10">
        <v>0</v>
      </c>
      <c r="G996" s="11"/>
      <c r="H996" s="55"/>
      <c r="I996" s="55"/>
      <c r="J996" s="54"/>
      <c r="K996" s="42"/>
      <c r="L996" s="26"/>
      <c r="M996" s="27"/>
    </row>
    <row r="997" spans="1:13" ht="16.5" customHeight="1" outlineLevel="2">
      <c r="A997" s="59"/>
      <c r="B997" s="70"/>
      <c r="C997" s="23" t="s">
        <v>6</v>
      </c>
      <c r="D997" s="10">
        <v>0</v>
      </c>
      <c r="E997" s="10">
        <v>0</v>
      </c>
      <c r="F997" s="10">
        <v>0</v>
      </c>
      <c r="G997" s="11"/>
      <c r="H997" s="55"/>
      <c r="I997" s="55"/>
      <c r="J997" s="54"/>
      <c r="K997" s="42"/>
      <c r="L997" s="26"/>
      <c r="M997" s="27"/>
    </row>
    <row r="998" spans="1:13" ht="16.5" customHeight="1" outlineLevel="2">
      <c r="A998" s="59"/>
      <c r="B998" s="70"/>
      <c r="C998" s="23" t="s">
        <v>7</v>
      </c>
      <c r="D998" s="10">
        <v>0</v>
      </c>
      <c r="E998" s="10">
        <v>0</v>
      </c>
      <c r="F998" s="10">
        <v>0</v>
      </c>
      <c r="G998" s="11"/>
      <c r="H998" s="55"/>
      <c r="I998" s="55"/>
      <c r="J998" s="54"/>
      <c r="K998" s="42"/>
      <c r="L998" s="26"/>
      <c r="M998" s="27"/>
    </row>
    <row r="999" spans="1:13" ht="130.5" customHeight="1" outlineLevel="2">
      <c r="A999" s="59"/>
      <c r="B999" s="70"/>
      <c r="C999" s="23" t="s">
        <v>8</v>
      </c>
      <c r="D999" s="10">
        <v>0</v>
      </c>
      <c r="E999" s="10">
        <v>0</v>
      </c>
      <c r="F999" s="10">
        <v>0</v>
      </c>
      <c r="G999" s="11"/>
      <c r="H999" s="55"/>
      <c r="I999" s="55"/>
      <c r="J999" s="54"/>
      <c r="K999" s="42"/>
      <c r="L999" s="26"/>
      <c r="M999" s="27"/>
    </row>
    <row r="1000" spans="1:13" ht="16.5" customHeight="1" outlineLevel="2">
      <c r="A1000" s="59" t="s">
        <v>515</v>
      </c>
      <c r="B1000" s="70" t="s">
        <v>516</v>
      </c>
      <c r="C1000" s="23" t="s">
        <v>4</v>
      </c>
      <c r="D1000" s="10">
        <f>D1001+D1002+D1003+D1004</f>
        <v>0</v>
      </c>
      <c r="E1000" s="10">
        <f>E1001+E1002+E1003+E1004</f>
        <v>0</v>
      </c>
      <c r="F1000" s="10">
        <f>F1001+F1002+F1003+F1004</f>
        <v>0</v>
      </c>
      <c r="G1000" s="11"/>
      <c r="H1000" s="135" t="s">
        <v>517</v>
      </c>
      <c r="I1000" s="55" t="s">
        <v>618</v>
      </c>
      <c r="J1000" s="54" t="s">
        <v>579</v>
      </c>
      <c r="K1000" s="42" t="s">
        <v>12</v>
      </c>
      <c r="L1000" s="26"/>
      <c r="M1000" s="27">
        <v>824</v>
      </c>
    </row>
    <row r="1001" spans="1:13" ht="16.5" customHeight="1" outlineLevel="2">
      <c r="A1001" s="59"/>
      <c r="B1001" s="70"/>
      <c r="C1001" s="23" t="s">
        <v>5</v>
      </c>
      <c r="D1001" s="10">
        <v>0</v>
      </c>
      <c r="E1001" s="10">
        <v>0</v>
      </c>
      <c r="F1001" s="10">
        <v>0</v>
      </c>
      <c r="G1001" s="11"/>
      <c r="H1001" s="135"/>
      <c r="I1001" s="55"/>
      <c r="J1001" s="54"/>
      <c r="K1001" s="42"/>
      <c r="L1001" s="26"/>
      <c r="M1001" s="27"/>
    </row>
    <row r="1002" spans="1:13" ht="16.5" customHeight="1" outlineLevel="2">
      <c r="A1002" s="59"/>
      <c r="B1002" s="70"/>
      <c r="C1002" s="23" t="s">
        <v>6</v>
      </c>
      <c r="D1002" s="10">
        <v>0</v>
      </c>
      <c r="E1002" s="10">
        <v>0</v>
      </c>
      <c r="F1002" s="10">
        <v>0</v>
      </c>
      <c r="G1002" s="11"/>
      <c r="H1002" s="135"/>
      <c r="I1002" s="55"/>
      <c r="J1002" s="54"/>
      <c r="K1002" s="42"/>
      <c r="L1002" s="26"/>
      <c r="M1002" s="27"/>
    </row>
    <row r="1003" spans="1:13" ht="16.5" customHeight="1" outlineLevel="2">
      <c r="A1003" s="59"/>
      <c r="B1003" s="70"/>
      <c r="C1003" s="23" t="s">
        <v>7</v>
      </c>
      <c r="D1003" s="10">
        <v>0</v>
      </c>
      <c r="E1003" s="10">
        <v>0</v>
      </c>
      <c r="F1003" s="10">
        <v>0</v>
      </c>
      <c r="G1003" s="11"/>
      <c r="H1003" s="135"/>
      <c r="I1003" s="55"/>
      <c r="J1003" s="54"/>
      <c r="K1003" s="42"/>
      <c r="L1003" s="26"/>
      <c r="M1003" s="27"/>
    </row>
    <row r="1004" spans="1:13" ht="132" customHeight="1" outlineLevel="2">
      <c r="A1004" s="59"/>
      <c r="B1004" s="70"/>
      <c r="C1004" s="23" t="s">
        <v>8</v>
      </c>
      <c r="D1004" s="10">
        <v>0</v>
      </c>
      <c r="E1004" s="10">
        <v>0</v>
      </c>
      <c r="F1004" s="10">
        <v>0</v>
      </c>
      <c r="G1004" s="11"/>
      <c r="H1004" s="135"/>
      <c r="I1004" s="55"/>
      <c r="J1004" s="54"/>
      <c r="K1004" s="42"/>
      <c r="L1004" s="26"/>
      <c r="M1004" s="27"/>
    </row>
    <row r="1005" spans="1:13" ht="16.5" customHeight="1" outlineLevel="2">
      <c r="A1005" s="59" t="s">
        <v>518</v>
      </c>
      <c r="B1005" s="70" t="s">
        <v>519</v>
      </c>
      <c r="C1005" s="23" t="s">
        <v>4</v>
      </c>
      <c r="D1005" s="10">
        <v>0</v>
      </c>
      <c r="E1005" s="10">
        <f>E1006+E1007+E1008+E1009</f>
        <v>0</v>
      </c>
      <c r="F1005" s="10">
        <f>F1006+F1007+F1008+F1009</f>
        <v>0</v>
      </c>
      <c r="G1005" s="11"/>
      <c r="H1005" s="135" t="s">
        <v>609</v>
      </c>
      <c r="I1005" s="55" t="s">
        <v>619</v>
      </c>
      <c r="J1005" s="54" t="s">
        <v>579</v>
      </c>
      <c r="K1005" s="42" t="s">
        <v>12</v>
      </c>
      <c r="L1005" s="26"/>
      <c r="M1005" s="27">
        <v>824</v>
      </c>
    </row>
    <row r="1006" spans="1:13" ht="16.5" customHeight="1" outlineLevel="2">
      <c r="A1006" s="59"/>
      <c r="B1006" s="70"/>
      <c r="C1006" s="23" t="s">
        <v>5</v>
      </c>
      <c r="D1006" s="10">
        <v>0</v>
      </c>
      <c r="E1006" s="10">
        <v>0</v>
      </c>
      <c r="F1006" s="10">
        <v>0</v>
      </c>
      <c r="G1006" s="11"/>
      <c r="H1006" s="135"/>
      <c r="I1006" s="55"/>
      <c r="J1006" s="54"/>
      <c r="K1006" s="42"/>
      <c r="L1006" s="26"/>
      <c r="M1006" s="27"/>
    </row>
    <row r="1007" spans="1:13" ht="16.5" customHeight="1" outlineLevel="2">
      <c r="A1007" s="59"/>
      <c r="B1007" s="70"/>
      <c r="C1007" s="23" t="s">
        <v>6</v>
      </c>
      <c r="D1007" s="10">
        <v>0</v>
      </c>
      <c r="E1007" s="10">
        <v>0</v>
      </c>
      <c r="F1007" s="10">
        <v>0</v>
      </c>
      <c r="G1007" s="11"/>
      <c r="H1007" s="135"/>
      <c r="I1007" s="55"/>
      <c r="J1007" s="54"/>
      <c r="K1007" s="42"/>
      <c r="L1007" s="26"/>
      <c r="M1007" s="27"/>
    </row>
    <row r="1008" spans="1:13" ht="16.5" customHeight="1" outlineLevel="2">
      <c r="A1008" s="59"/>
      <c r="B1008" s="70"/>
      <c r="C1008" s="23" t="s">
        <v>7</v>
      </c>
      <c r="D1008" s="10">
        <v>0</v>
      </c>
      <c r="E1008" s="10">
        <v>0</v>
      </c>
      <c r="F1008" s="10">
        <v>0</v>
      </c>
      <c r="G1008" s="11"/>
      <c r="H1008" s="135"/>
      <c r="I1008" s="55"/>
      <c r="J1008" s="54"/>
      <c r="K1008" s="42"/>
      <c r="L1008" s="26"/>
      <c r="M1008" s="27"/>
    </row>
    <row r="1009" spans="1:13" ht="391.5" customHeight="1" outlineLevel="2">
      <c r="A1009" s="59"/>
      <c r="B1009" s="70"/>
      <c r="C1009" s="23" t="s">
        <v>8</v>
      </c>
      <c r="D1009" s="10">
        <v>0</v>
      </c>
      <c r="E1009" s="10">
        <v>0</v>
      </c>
      <c r="F1009" s="10">
        <v>0</v>
      </c>
      <c r="G1009" s="11"/>
      <c r="H1009" s="135"/>
      <c r="I1009" s="55"/>
      <c r="J1009" s="54"/>
      <c r="K1009" s="42"/>
      <c r="L1009" s="26"/>
      <c r="M1009" s="27"/>
    </row>
    <row r="1010" spans="1:13" ht="16.5" customHeight="1" outlineLevel="1">
      <c r="A1010" s="59" t="s">
        <v>520</v>
      </c>
      <c r="B1010" s="70" t="s">
        <v>521</v>
      </c>
      <c r="C1010" s="23" t="s">
        <v>4</v>
      </c>
      <c r="D1010" s="10">
        <f>D1011+D1012+D1013+D1014</f>
        <v>0</v>
      </c>
      <c r="E1010" s="10">
        <f>E1011+E1012+E1013+E1014</f>
        <v>0</v>
      </c>
      <c r="F1010" s="10">
        <f>F1011+F1012+F1013+F1014</f>
        <v>0</v>
      </c>
      <c r="G1010" s="11"/>
      <c r="H1010" s="55"/>
      <c r="I1010" s="52"/>
      <c r="J1010" s="26"/>
      <c r="K1010" s="42" t="s">
        <v>12</v>
      </c>
      <c r="L1010" s="26"/>
      <c r="M1010" s="27">
        <v>824</v>
      </c>
    </row>
    <row r="1011" spans="1:13" ht="16.5" customHeight="1" outlineLevel="1">
      <c r="A1011" s="59"/>
      <c r="B1011" s="70"/>
      <c r="C1011" s="23" t="s">
        <v>5</v>
      </c>
      <c r="D1011" s="10">
        <f>D1016+D1021</f>
        <v>0</v>
      </c>
      <c r="E1011" s="10">
        <f>E1016+E1021</f>
        <v>0</v>
      </c>
      <c r="F1011" s="10">
        <f>F1016+F1021</f>
        <v>0</v>
      </c>
      <c r="G1011" s="10"/>
      <c r="H1011" s="55"/>
      <c r="I1011" s="52"/>
      <c r="J1011" s="26"/>
      <c r="K1011" s="42"/>
      <c r="L1011" s="26"/>
      <c r="M1011" s="27"/>
    </row>
    <row r="1012" spans="1:13" ht="16.5" customHeight="1" outlineLevel="1">
      <c r="A1012" s="59"/>
      <c r="B1012" s="70"/>
      <c r="C1012" s="23" t="s">
        <v>6</v>
      </c>
      <c r="D1012" s="10">
        <f t="shared" ref="D1012:F1014" si="44">D1017+D1022</f>
        <v>0</v>
      </c>
      <c r="E1012" s="10">
        <f t="shared" si="44"/>
        <v>0</v>
      </c>
      <c r="F1012" s="10">
        <f t="shared" si="44"/>
        <v>0</v>
      </c>
      <c r="G1012" s="10"/>
      <c r="H1012" s="55"/>
      <c r="I1012" s="52"/>
      <c r="J1012" s="26"/>
      <c r="K1012" s="42"/>
      <c r="L1012" s="26"/>
      <c r="M1012" s="27"/>
    </row>
    <row r="1013" spans="1:13" ht="16.5" customHeight="1" outlineLevel="1">
      <c r="A1013" s="59"/>
      <c r="B1013" s="70"/>
      <c r="C1013" s="23" t="s">
        <v>7</v>
      </c>
      <c r="D1013" s="10">
        <f t="shared" si="44"/>
        <v>0</v>
      </c>
      <c r="E1013" s="10">
        <f t="shared" si="44"/>
        <v>0</v>
      </c>
      <c r="F1013" s="10">
        <f t="shared" si="44"/>
        <v>0</v>
      </c>
      <c r="G1013" s="10"/>
      <c r="H1013" s="55"/>
      <c r="I1013" s="52"/>
      <c r="J1013" s="26"/>
      <c r="K1013" s="42"/>
      <c r="L1013" s="26"/>
      <c r="M1013" s="27"/>
    </row>
    <row r="1014" spans="1:13" ht="58.5" customHeight="1" outlineLevel="1">
      <c r="A1014" s="59"/>
      <c r="B1014" s="70"/>
      <c r="C1014" s="23" t="s">
        <v>8</v>
      </c>
      <c r="D1014" s="10">
        <f t="shared" si="44"/>
        <v>0</v>
      </c>
      <c r="E1014" s="10">
        <f t="shared" si="44"/>
        <v>0</v>
      </c>
      <c r="F1014" s="10">
        <f t="shared" si="44"/>
        <v>0</v>
      </c>
      <c r="G1014" s="10"/>
      <c r="H1014" s="55"/>
      <c r="I1014" s="52"/>
      <c r="J1014" s="26"/>
      <c r="K1014" s="42"/>
      <c r="L1014" s="26"/>
      <c r="M1014" s="27"/>
    </row>
    <row r="1015" spans="1:13" ht="16.5" customHeight="1" outlineLevel="2">
      <c r="A1015" s="88" t="s">
        <v>522</v>
      </c>
      <c r="B1015" s="70" t="s">
        <v>523</v>
      </c>
      <c r="C1015" s="23" t="s">
        <v>4</v>
      </c>
      <c r="D1015" s="10">
        <f>D1016+D1017+D1018+D1019</f>
        <v>0</v>
      </c>
      <c r="E1015" s="10">
        <f>E1016+E1017+E1018+E1019</f>
        <v>0</v>
      </c>
      <c r="F1015" s="10">
        <f>F1016+F1017+F1018+F1019</f>
        <v>0</v>
      </c>
      <c r="G1015" s="11"/>
      <c r="H1015" s="134" t="s">
        <v>524</v>
      </c>
      <c r="I1015" s="55" t="s">
        <v>792</v>
      </c>
      <c r="J1015" s="54" t="s">
        <v>579</v>
      </c>
      <c r="K1015" s="42" t="s">
        <v>12</v>
      </c>
      <c r="L1015" s="26"/>
      <c r="M1015" s="27">
        <v>824</v>
      </c>
    </row>
    <row r="1016" spans="1:13" ht="16.5" customHeight="1" outlineLevel="2">
      <c r="A1016" s="59"/>
      <c r="B1016" s="70"/>
      <c r="C1016" s="23" t="s">
        <v>5</v>
      </c>
      <c r="D1016" s="10">
        <v>0</v>
      </c>
      <c r="E1016" s="10">
        <v>0</v>
      </c>
      <c r="F1016" s="10">
        <v>0</v>
      </c>
      <c r="G1016" s="11"/>
      <c r="H1016" s="134"/>
      <c r="I1016" s="55"/>
      <c r="J1016" s="54"/>
      <c r="K1016" s="42"/>
      <c r="L1016" s="26"/>
      <c r="M1016" s="27"/>
    </row>
    <row r="1017" spans="1:13" ht="16.5" customHeight="1" outlineLevel="2">
      <c r="A1017" s="59"/>
      <c r="B1017" s="70"/>
      <c r="C1017" s="23" t="s">
        <v>6</v>
      </c>
      <c r="D1017" s="10">
        <v>0</v>
      </c>
      <c r="E1017" s="10">
        <v>0</v>
      </c>
      <c r="F1017" s="10">
        <v>0</v>
      </c>
      <c r="G1017" s="11"/>
      <c r="H1017" s="134"/>
      <c r="I1017" s="55"/>
      <c r="J1017" s="54"/>
      <c r="K1017" s="42"/>
      <c r="L1017" s="26"/>
      <c r="M1017" s="27"/>
    </row>
    <row r="1018" spans="1:13" ht="16.5" customHeight="1" outlineLevel="2">
      <c r="A1018" s="59"/>
      <c r="B1018" s="70"/>
      <c r="C1018" s="23" t="s">
        <v>7</v>
      </c>
      <c r="D1018" s="10">
        <v>0</v>
      </c>
      <c r="E1018" s="10">
        <v>0</v>
      </c>
      <c r="F1018" s="10">
        <v>0</v>
      </c>
      <c r="G1018" s="11"/>
      <c r="H1018" s="134"/>
      <c r="I1018" s="55"/>
      <c r="J1018" s="54"/>
      <c r="K1018" s="42"/>
      <c r="L1018" s="26"/>
      <c r="M1018" s="27"/>
    </row>
    <row r="1019" spans="1:13" ht="64.5" customHeight="1" outlineLevel="2">
      <c r="A1019" s="59"/>
      <c r="B1019" s="70"/>
      <c r="C1019" s="23" t="s">
        <v>8</v>
      </c>
      <c r="D1019" s="10">
        <v>0</v>
      </c>
      <c r="E1019" s="10">
        <v>0</v>
      </c>
      <c r="F1019" s="10">
        <v>0</v>
      </c>
      <c r="G1019" s="11"/>
      <c r="H1019" s="134"/>
      <c r="I1019" s="55"/>
      <c r="J1019" s="54"/>
      <c r="K1019" s="42"/>
      <c r="L1019" s="26"/>
      <c r="M1019" s="27"/>
    </row>
    <row r="1020" spans="1:13" ht="16.5" customHeight="1" outlineLevel="2">
      <c r="A1020" s="88" t="s">
        <v>525</v>
      </c>
      <c r="B1020" s="70" t="s">
        <v>526</v>
      </c>
      <c r="C1020" s="23" t="s">
        <v>4</v>
      </c>
      <c r="D1020" s="10">
        <f>D1021+D1022+D1023+D1024</f>
        <v>0</v>
      </c>
      <c r="E1020" s="10">
        <f>E1021+E1022+E1023+E1024</f>
        <v>0</v>
      </c>
      <c r="F1020" s="10">
        <f>F1021+F1022+F1023+F1024</f>
        <v>0</v>
      </c>
      <c r="G1020" s="11"/>
      <c r="H1020" s="135" t="s">
        <v>527</v>
      </c>
      <c r="I1020" s="55" t="s">
        <v>620</v>
      </c>
      <c r="J1020" s="54" t="s">
        <v>579</v>
      </c>
      <c r="K1020" s="42" t="s">
        <v>12</v>
      </c>
      <c r="L1020" s="26"/>
      <c r="M1020" s="27">
        <v>824</v>
      </c>
    </row>
    <row r="1021" spans="1:13" ht="16.5" customHeight="1" outlineLevel="2">
      <c r="A1021" s="59"/>
      <c r="B1021" s="70"/>
      <c r="C1021" s="23" t="s">
        <v>5</v>
      </c>
      <c r="D1021" s="10">
        <v>0</v>
      </c>
      <c r="E1021" s="10">
        <v>0</v>
      </c>
      <c r="F1021" s="10">
        <v>0</v>
      </c>
      <c r="G1021" s="11"/>
      <c r="H1021" s="135"/>
      <c r="I1021" s="55"/>
      <c r="J1021" s="54"/>
      <c r="K1021" s="42"/>
      <c r="L1021" s="26"/>
      <c r="M1021" s="27"/>
    </row>
    <row r="1022" spans="1:13" ht="16.5" customHeight="1" outlineLevel="2">
      <c r="A1022" s="59"/>
      <c r="B1022" s="70"/>
      <c r="C1022" s="23" t="s">
        <v>6</v>
      </c>
      <c r="D1022" s="10">
        <v>0</v>
      </c>
      <c r="E1022" s="10">
        <v>0</v>
      </c>
      <c r="F1022" s="10">
        <v>0</v>
      </c>
      <c r="G1022" s="11"/>
      <c r="H1022" s="135"/>
      <c r="I1022" s="55"/>
      <c r="J1022" s="54"/>
      <c r="K1022" s="42"/>
      <c r="L1022" s="26"/>
      <c r="M1022" s="27"/>
    </row>
    <row r="1023" spans="1:13" ht="16.5" customHeight="1" outlineLevel="2">
      <c r="A1023" s="59"/>
      <c r="B1023" s="70"/>
      <c r="C1023" s="23" t="s">
        <v>7</v>
      </c>
      <c r="D1023" s="10">
        <v>0</v>
      </c>
      <c r="E1023" s="10">
        <v>0</v>
      </c>
      <c r="F1023" s="10">
        <v>0</v>
      </c>
      <c r="G1023" s="11"/>
      <c r="H1023" s="135"/>
      <c r="I1023" s="55"/>
      <c r="J1023" s="54"/>
      <c r="K1023" s="42"/>
      <c r="L1023" s="26"/>
      <c r="M1023" s="27"/>
    </row>
    <row r="1024" spans="1:13" ht="16.5" customHeight="1" outlineLevel="2">
      <c r="A1024" s="59"/>
      <c r="B1024" s="70"/>
      <c r="C1024" s="23" t="s">
        <v>8</v>
      </c>
      <c r="D1024" s="10">
        <v>0</v>
      </c>
      <c r="E1024" s="10">
        <v>0</v>
      </c>
      <c r="F1024" s="10">
        <v>0</v>
      </c>
      <c r="G1024" s="11"/>
      <c r="H1024" s="135"/>
      <c r="I1024" s="55"/>
      <c r="J1024" s="54"/>
      <c r="K1024" s="42"/>
      <c r="L1024" s="26"/>
      <c r="M1024" s="27"/>
    </row>
    <row r="1025" spans="1:13" ht="16.5" customHeight="1" outlineLevel="1">
      <c r="A1025" s="59" t="s">
        <v>528</v>
      </c>
      <c r="B1025" s="70" t="s">
        <v>567</v>
      </c>
      <c r="C1025" s="23" t="s">
        <v>4</v>
      </c>
      <c r="D1025" s="10">
        <f>D1026+D1027+D1028+D1029</f>
        <v>39086.6</v>
      </c>
      <c r="E1025" s="10">
        <f>E1026+E1027+E1028+E1029</f>
        <v>38691.4</v>
      </c>
      <c r="F1025" s="10">
        <f>F1026+F1027+F1028+F1029</f>
        <v>38691.4</v>
      </c>
      <c r="G1025" s="16">
        <f>F1025/D1025</f>
        <v>0.98988911800975277</v>
      </c>
      <c r="H1025" s="55"/>
      <c r="I1025" s="52"/>
      <c r="J1025" s="26"/>
      <c r="K1025" s="42" t="s">
        <v>12</v>
      </c>
      <c r="L1025" s="26"/>
      <c r="M1025" s="27">
        <v>824</v>
      </c>
    </row>
    <row r="1026" spans="1:13" ht="16.5" customHeight="1" outlineLevel="1">
      <c r="A1026" s="59"/>
      <c r="B1026" s="70"/>
      <c r="C1026" s="23" t="s">
        <v>5</v>
      </c>
      <c r="D1026" s="10">
        <f>D1031+D1036</f>
        <v>39086.6</v>
      </c>
      <c r="E1026" s="10">
        <f>E1031+E1036</f>
        <v>38691.4</v>
      </c>
      <c r="F1026" s="10">
        <f>F1031+F1036</f>
        <v>38691.4</v>
      </c>
      <c r="G1026" s="16">
        <f>F1026/D1026</f>
        <v>0.98988911800975277</v>
      </c>
      <c r="H1026" s="55"/>
      <c r="I1026" s="52"/>
      <c r="J1026" s="26"/>
      <c r="K1026" s="42"/>
      <c r="L1026" s="26"/>
      <c r="M1026" s="27"/>
    </row>
    <row r="1027" spans="1:13" ht="16.5" customHeight="1" outlineLevel="1">
      <c r="A1027" s="59"/>
      <c r="B1027" s="70"/>
      <c r="C1027" s="23" t="s">
        <v>6</v>
      </c>
      <c r="D1027" s="10">
        <f t="shared" ref="D1027:F1029" si="45">D1032+D1037</f>
        <v>0</v>
      </c>
      <c r="E1027" s="10">
        <f t="shared" si="45"/>
        <v>0</v>
      </c>
      <c r="F1027" s="10">
        <f t="shared" si="45"/>
        <v>0</v>
      </c>
      <c r="G1027" s="10"/>
      <c r="H1027" s="55"/>
      <c r="I1027" s="52"/>
      <c r="J1027" s="26"/>
      <c r="K1027" s="42"/>
      <c r="L1027" s="26"/>
      <c r="M1027" s="27"/>
    </row>
    <row r="1028" spans="1:13" ht="16.5" customHeight="1" outlineLevel="1">
      <c r="A1028" s="59"/>
      <c r="B1028" s="70"/>
      <c r="C1028" s="23" t="s">
        <v>7</v>
      </c>
      <c r="D1028" s="10">
        <f t="shared" si="45"/>
        <v>0</v>
      </c>
      <c r="E1028" s="10">
        <f t="shared" si="45"/>
        <v>0</v>
      </c>
      <c r="F1028" s="10">
        <f t="shared" si="45"/>
        <v>0</v>
      </c>
      <c r="G1028" s="10"/>
      <c r="H1028" s="55"/>
      <c r="I1028" s="52"/>
      <c r="J1028" s="26"/>
      <c r="K1028" s="42"/>
      <c r="L1028" s="26"/>
      <c r="M1028" s="27"/>
    </row>
    <row r="1029" spans="1:13" ht="16.5" customHeight="1" outlineLevel="1">
      <c r="A1029" s="59"/>
      <c r="B1029" s="70"/>
      <c r="C1029" s="23" t="s">
        <v>8</v>
      </c>
      <c r="D1029" s="10">
        <f t="shared" si="45"/>
        <v>0</v>
      </c>
      <c r="E1029" s="10">
        <f t="shared" si="45"/>
        <v>0</v>
      </c>
      <c r="F1029" s="10">
        <f t="shared" si="45"/>
        <v>0</v>
      </c>
      <c r="G1029" s="10"/>
      <c r="H1029" s="55"/>
      <c r="I1029" s="52"/>
      <c r="J1029" s="26"/>
      <c r="K1029" s="42"/>
      <c r="L1029" s="26"/>
      <c r="M1029" s="27"/>
    </row>
    <row r="1030" spans="1:13" ht="16.5" customHeight="1" outlineLevel="2">
      <c r="A1030" s="88" t="s">
        <v>529</v>
      </c>
      <c r="B1030" s="70" t="s">
        <v>530</v>
      </c>
      <c r="C1030" s="23" t="s">
        <v>4</v>
      </c>
      <c r="D1030" s="10">
        <f>D1031+D1032+D1033+D1034</f>
        <v>38961</v>
      </c>
      <c r="E1030" s="10">
        <f>E1031+E1032+E1033+E1034</f>
        <v>38568.5</v>
      </c>
      <c r="F1030" s="10">
        <f>F1031+F1032+F1033+F1034</f>
        <v>38568.5</v>
      </c>
      <c r="G1030" s="11">
        <f>F1030/D1030</f>
        <v>0.98992582325915657</v>
      </c>
      <c r="H1030" s="134" t="s">
        <v>531</v>
      </c>
      <c r="I1030" s="55" t="s">
        <v>621</v>
      </c>
      <c r="J1030" s="54" t="s">
        <v>579</v>
      </c>
      <c r="K1030" s="42" t="s">
        <v>12</v>
      </c>
      <c r="L1030" s="26"/>
      <c r="M1030" s="27">
        <v>824</v>
      </c>
    </row>
    <row r="1031" spans="1:13" ht="16.5" customHeight="1" outlineLevel="2">
      <c r="A1031" s="88"/>
      <c r="B1031" s="70"/>
      <c r="C1031" s="23" t="s">
        <v>5</v>
      </c>
      <c r="D1031" s="10">
        <v>38961</v>
      </c>
      <c r="E1031" s="10">
        <v>38568.5</v>
      </c>
      <c r="F1031" s="10">
        <v>38568.5</v>
      </c>
      <c r="G1031" s="11">
        <f>F1031/D1031</f>
        <v>0.98992582325915657</v>
      </c>
      <c r="H1031" s="134"/>
      <c r="I1031" s="55"/>
      <c r="J1031" s="54"/>
      <c r="K1031" s="42"/>
      <c r="L1031" s="26"/>
      <c r="M1031" s="27"/>
    </row>
    <row r="1032" spans="1:13" ht="16.5" customHeight="1" outlineLevel="2">
      <c r="A1032" s="88"/>
      <c r="B1032" s="70"/>
      <c r="C1032" s="23" t="s">
        <v>6</v>
      </c>
      <c r="D1032" s="10">
        <v>0</v>
      </c>
      <c r="E1032" s="10">
        <v>0</v>
      </c>
      <c r="F1032" s="10">
        <v>0</v>
      </c>
      <c r="G1032" s="11"/>
      <c r="H1032" s="134"/>
      <c r="I1032" s="55"/>
      <c r="J1032" s="54"/>
      <c r="K1032" s="42"/>
      <c r="L1032" s="26"/>
      <c r="M1032" s="27"/>
    </row>
    <row r="1033" spans="1:13" ht="16.5" customHeight="1" outlineLevel="2">
      <c r="A1033" s="88"/>
      <c r="B1033" s="70"/>
      <c r="C1033" s="23" t="s">
        <v>7</v>
      </c>
      <c r="D1033" s="10">
        <v>0</v>
      </c>
      <c r="E1033" s="10">
        <v>0</v>
      </c>
      <c r="F1033" s="10">
        <v>0</v>
      </c>
      <c r="G1033" s="11"/>
      <c r="H1033" s="134"/>
      <c r="I1033" s="55"/>
      <c r="J1033" s="54"/>
      <c r="K1033" s="42"/>
      <c r="L1033" s="26"/>
      <c r="M1033" s="27"/>
    </row>
    <row r="1034" spans="1:13" ht="16.5" customHeight="1" outlineLevel="2">
      <c r="A1034" s="59"/>
      <c r="B1034" s="70"/>
      <c r="C1034" s="23" t="s">
        <v>8</v>
      </c>
      <c r="D1034" s="10">
        <v>0</v>
      </c>
      <c r="E1034" s="10">
        <v>0</v>
      </c>
      <c r="F1034" s="10">
        <v>0</v>
      </c>
      <c r="G1034" s="11"/>
      <c r="H1034" s="134"/>
      <c r="I1034" s="55"/>
      <c r="J1034" s="54"/>
      <c r="K1034" s="42"/>
      <c r="L1034" s="26"/>
      <c r="M1034" s="27"/>
    </row>
    <row r="1035" spans="1:13" ht="16.5" customHeight="1" outlineLevel="2">
      <c r="A1035" s="88" t="s">
        <v>532</v>
      </c>
      <c r="B1035" s="70" t="s">
        <v>533</v>
      </c>
      <c r="C1035" s="23" t="s">
        <v>4</v>
      </c>
      <c r="D1035" s="10">
        <f>D1036+D1037+D1038+D1039</f>
        <v>125.6</v>
      </c>
      <c r="E1035" s="10">
        <f>E1036+E1037+E1038+E1039</f>
        <v>122.9</v>
      </c>
      <c r="F1035" s="10">
        <f>F1036+F1037+F1038+F1039</f>
        <v>122.9</v>
      </c>
      <c r="G1035" s="11">
        <f>F1035/D1035</f>
        <v>0.97850318471337594</v>
      </c>
      <c r="H1035" s="135" t="s">
        <v>534</v>
      </c>
      <c r="I1035" s="55" t="s">
        <v>622</v>
      </c>
      <c r="J1035" s="54" t="s">
        <v>579</v>
      </c>
      <c r="K1035" s="42" t="s">
        <v>12</v>
      </c>
      <c r="L1035" s="26"/>
      <c r="M1035" s="27">
        <v>824</v>
      </c>
    </row>
    <row r="1036" spans="1:13" ht="16.5" customHeight="1" outlineLevel="2">
      <c r="A1036" s="88"/>
      <c r="B1036" s="70"/>
      <c r="C1036" s="23" t="s">
        <v>5</v>
      </c>
      <c r="D1036" s="10">
        <v>125.6</v>
      </c>
      <c r="E1036" s="10">
        <v>122.9</v>
      </c>
      <c r="F1036" s="10">
        <v>122.9</v>
      </c>
      <c r="G1036" s="11">
        <f>F1036/D1036</f>
        <v>0.97850318471337594</v>
      </c>
      <c r="H1036" s="135"/>
      <c r="I1036" s="55"/>
      <c r="J1036" s="54"/>
      <c r="K1036" s="42"/>
      <c r="L1036" s="26"/>
      <c r="M1036" s="27"/>
    </row>
    <row r="1037" spans="1:13" ht="16.5" customHeight="1" outlineLevel="2">
      <c r="A1037" s="88"/>
      <c r="B1037" s="70"/>
      <c r="C1037" s="23" t="s">
        <v>6</v>
      </c>
      <c r="D1037" s="10">
        <v>0</v>
      </c>
      <c r="E1037" s="10">
        <v>0</v>
      </c>
      <c r="F1037" s="10">
        <v>0</v>
      </c>
      <c r="G1037" s="11"/>
      <c r="H1037" s="135"/>
      <c r="I1037" s="55"/>
      <c r="J1037" s="54"/>
      <c r="K1037" s="42"/>
      <c r="L1037" s="26"/>
      <c r="M1037" s="27"/>
    </row>
    <row r="1038" spans="1:13" ht="16.5" customHeight="1" outlineLevel="2">
      <c r="A1038" s="88"/>
      <c r="B1038" s="70"/>
      <c r="C1038" s="23" t="s">
        <v>7</v>
      </c>
      <c r="D1038" s="10">
        <v>0</v>
      </c>
      <c r="E1038" s="10">
        <v>0</v>
      </c>
      <c r="F1038" s="10">
        <v>0</v>
      </c>
      <c r="G1038" s="11"/>
      <c r="H1038" s="135"/>
      <c r="I1038" s="55"/>
      <c r="J1038" s="54"/>
      <c r="K1038" s="42"/>
      <c r="L1038" s="26"/>
      <c r="M1038" s="27"/>
    </row>
    <row r="1039" spans="1:13" ht="16.5" customHeight="1" outlineLevel="2">
      <c r="A1039" s="59"/>
      <c r="B1039" s="70"/>
      <c r="C1039" s="23" t="s">
        <v>8</v>
      </c>
      <c r="D1039" s="10">
        <v>0</v>
      </c>
      <c r="E1039" s="10">
        <v>0</v>
      </c>
      <c r="F1039" s="10">
        <v>0</v>
      </c>
      <c r="G1039" s="11"/>
      <c r="H1039" s="135"/>
      <c r="I1039" s="55"/>
      <c r="J1039" s="54"/>
      <c r="K1039" s="42"/>
      <c r="L1039" s="26"/>
      <c r="M1039" s="27"/>
    </row>
    <row r="1040" spans="1:13" s="2" customFormat="1" ht="16.5" customHeight="1">
      <c r="A1040" s="59" t="s">
        <v>535</v>
      </c>
      <c r="B1040" s="68" t="s">
        <v>536</v>
      </c>
      <c r="C1040" s="23" t="s">
        <v>4</v>
      </c>
      <c r="D1040" s="10">
        <f>D1041+D1042+D1043+D1044</f>
        <v>114364.19</v>
      </c>
      <c r="E1040" s="10">
        <f>E1041+E1042+E1043+E1044</f>
        <v>113648.40762000001</v>
      </c>
      <c r="F1040" s="10">
        <f>F1041+F1042+F1043+F1044</f>
        <v>113648.43762000001</v>
      </c>
      <c r="G1040" s="16">
        <f>F1040/D1040</f>
        <v>0.99374146417685472</v>
      </c>
      <c r="H1040" s="69"/>
      <c r="I1040" s="52"/>
      <c r="J1040" s="26"/>
      <c r="K1040" s="42" t="s">
        <v>243</v>
      </c>
      <c r="L1040" s="26"/>
      <c r="M1040" s="27"/>
    </row>
    <row r="1041" spans="1:13" s="2" customFormat="1" ht="16.5" customHeight="1">
      <c r="A1041" s="59"/>
      <c r="B1041" s="68"/>
      <c r="C1041" s="23" t="s">
        <v>5</v>
      </c>
      <c r="D1041" s="10">
        <f>D1046+D1061</f>
        <v>114364.19</v>
      </c>
      <c r="E1041" s="10">
        <f>E1046+E1061</f>
        <v>113648.40762000001</v>
      </c>
      <c r="F1041" s="10">
        <f>F1046+F1061</f>
        <v>113648.43762000001</v>
      </c>
      <c r="G1041" s="16">
        <f>F1041/D1041</f>
        <v>0.99374146417685472</v>
      </c>
      <c r="H1041" s="69"/>
      <c r="I1041" s="52"/>
      <c r="J1041" s="26"/>
      <c r="K1041" s="42"/>
      <c r="L1041" s="26"/>
      <c r="M1041" s="27"/>
    </row>
    <row r="1042" spans="1:13" s="2" customFormat="1" ht="16.5" customHeight="1">
      <c r="A1042" s="59"/>
      <c r="B1042" s="68"/>
      <c r="C1042" s="23" t="s">
        <v>6</v>
      </c>
      <c r="D1042" s="10">
        <f>D1047+D1062</f>
        <v>0</v>
      </c>
      <c r="E1042" s="10">
        <f t="shared" ref="E1042:F1044" si="46">E1047+E1062</f>
        <v>0</v>
      </c>
      <c r="F1042" s="10">
        <f t="shared" si="46"/>
        <v>0</v>
      </c>
      <c r="G1042" s="11"/>
      <c r="H1042" s="69"/>
      <c r="I1042" s="52"/>
      <c r="J1042" s="26"/>
      <c r="K1042" s="42"/>
      <c r="L1042" s="26"/>
      <c r="M1042" s="27"/>
    </row>
    <row r="1043" spans="1:13" s="2" customFormat="1" ht="16.5" customHeight="1">
      <c r="A1043" s="59"/>
      <c r="B1043" s="68"/>
      <c r="C1043" s="23" t="s">
        <v>7</v>
      </c>
      <c r="D1043" s="10">
        <f>D1048+D1063</f>
        <v>0</v>
      </c>
      <c r="E1043" s="10">
        <f t="shared" si="46"/>
        <v>0</v>
      </c>
      <c r="F1043" s="10">
        <f t="shared" si="46"/>
        <v>0</v>
      </c>
      <c r="G1043" s="11"/>
      <c r="H1043" s="69"/>
      <c r="I1043" s="52"/>
      <c r="J1043" s="26"/>
      <c r="K1043" s="42"/>
      <c r="L1043" s="26"/>
      <c r="M1043" s="27"/>
    </row>
    <row r="1044" spans="1:13" s="2" customFormat="1" ht="26.25" customHeight="1">
      <c r="A1044" s="59"/>
      <c r="B1044" s="68"/>
      <c r="C1044" s="23" t="s">
        <v>8</v>
      </c>
      <c r="D1044" s="10">
        <f>D1049+D1064</f>
        <v>0</v>
      </c>
      <c r="E1044" s="10">
        <f t="shared" si="46"/>
        <v>0</v>
      </c>
      <c r="F1044" s="10">
        <f t="shared" si="46"/>
        <v>0</v>
      </c>
      <c r="G1044" s="11"/>
      <c r="H1044" s="69"/>
      <c r="I1044" s="52"/>
      <c r="J1044" s="26"/>
      <c r="K1044" s="42"/>
      <c r="L1044" s="26"/>
      <c r="M1044" s="27"/>
    </row>
    <row r="1045" spans="1:13" s="2" customFormat="1" ht="16.5" customHeight="1" outlineLevel="1">
      <c r="A1045" s="59" t="s">
        <v>537</v>
      </c>
      <c r="B1045" s="70" t="s">
        <v>538</v>
      </c>
      <c r="C1045" s="23" t="s">
        <v>4</v>
      </c>
      <c r="D1045" s="10">
        <f>D1046+D1047+D1048+D1049</f>
        <v>63812.270000000004</v>
      </c>
      <c r="E1045" s="10">
        <f>E1046+E1047+E1048+E1049</f>
        <v>63441.937620000004</v>
      </c>
      <c r="F1045" s="10">
        <f>F1046+F1047+F1048+F1049</f>
        <v>63441.937620000004</v>
      </c>
      <c r="G1045" s="11">
        <f>F1045/D1045</f>
        <v>0.99419653336262759</v>
      </c>
      <c r="H1045" s="55"/>
      <c r="I1045" s="52"/>
      <c r="J1045" s="26"/>
      <c r="K1045" s="42" t="s">
        <v>10</v>
      </c>
      <c r="L1045" s="26"/>
      <c r="M1045" s="27">
        <v>809</v>
      </c>
    </row>
    <row r="1046" spans="1:13" s="2" customFormat="1" ht="16.5" customHeight="1" outlineLevel="1">
      <c r="A1046" s="59"/>
      <c r="B1046" s="70"/>
      <c r="C1046" s="23" t="s">
        <v>5</v>
      </c>
      <c r="D1046" s="10">
        <f>D1051+D1056</f>
        <v>63812.270000000004</v>
      </c>
      <c r="E1046" s="10">
        <f>E1051+E1056</f>
        <v>63441.937620000004</v>
      </c>
      <c r="F1046" s="10">
        <f>F1051+F1056</f>
        <v>63441.937620000004</v>
      </c>
      <c r="G1046" s="11">
        <f>F1046/D1046</f>
        <v>0.99419653336262759</v>
      </c>
      <c r="H1046" s="55"/>
      <c r="I1046" s="52"/>
      <c r="J1046" s="26"/>
      <c r="K1046" s="42"/>
      <c r="L1046" s="26"/>
      <c r="M1046" s="27"/>
    </row>
    <row r="1047" spans="1:13" s="2" customFormat="1" ht="16.5" customHeight="1" outlineLevel="1">
      <c r="A1047" s="59"/>
      <c r="B1047" s="70"/>
      <c r="C1047" s="23" t="s">
        <v>6</v>
      </c>
      <c r="D1047" s="10">
        <f t="shared" ref="D1047:F1049" si="47">D1052+D1057</f>
        <v>0</v>
      </c>
      <c r="E1047" s="10">
        <f t="shared" si="47"/>
        <v>0</v>
      </c>
      <c r="F1047" s="10">
        <f t="shared" si="47"/>
        <v>0</v>
      </c>
      <c r="G1047" s="10"/>
      <c r="H1047" s="55"/>
      <c r="I1047" s="52"/>
      <c r="J1047" s="26"/>
      <c r="K1047" s="42"/>
      <c r="L1047" s="26"/>
      <c r="M1047" s="27"/>
    </row>
    <row r="1048" spans="1:13" s="2" customFormat="1" ht="16.5" customHeight="1" outlineLevel="1">
      <c r="A1048" s="59"/>
      <c r="B1048" s="70"/>
      <c r="C1048" s="23" t="s">
        <v>7</v>
      </c>
      <c r="D1048" s="10">
        <f t="shared" si="47"/>
        <v>0</v>
      </c>
      <c r="E1048" s="10">
        <f t="shared" si="47"/>
        <v>0</v>
      </c>
      <c r="F1048" s="10">
        <f t="shared" si="47"/>
        <v>0</v>
      </c>
      <c r="G1048" s="10"/>
      <c r="H1048" s="55"/>
      <c r="I1048" s="52"/>
      <c r="J1048" s="26"/>
      <c r="K1048" s="42"/>
      <c r="L1048" s="26"/>
      <c r="M1048" s="27"/>
    </row>
    <row r="1049" spans="1:13" s="2" customFormat="1" ht="71.25" customHeight="1" outlineLevel="1">
      <c r="A1049" s="59"/>
      <c r="B1049" s="70"/>
      <c r="C1049" s="23" t="s">
        <v>8</v>
      </c>
      <c r="D1049" s="10">
        <f t="shared" si="47"/>
        <v>0</v>
      </c>
      <c r="E1049" s="10">
        <f t="shared" si="47"/>
        <v>0</v>
      </c>
      <c r="F1049" s="10">
        <f t="shared" si="47"/>
        <v>0</v>
      </c>
      <c r="G1049" s="10"/>
      <c r="H1049" s="55"/>
      <c r="I1049" s="52"/>
      <c r="J1049" s="26"/>
      <c r="K1049" s="42"/>
      <c r="L1049" s="26"/>
      <c r="M1049" s="27"/>
    </row>
    <row r="1050" spans="1:13" s="2" customFormat="1" ht="16.5" customHeight="1" outlineLevel="2">
      <c r="A1050" s="59" t="s">
        <v>539</v>
      </c>
      <c r="B1050" s="70" t="s">
        <v>540</v>
      </c>
      <c r="C1050" s="23" t="s">
        <v>4</v>
      </c>
      <c r="D1050" s="10">
        <f>D1051+D1052+D1053+D1054</f>
        <v>62280.12</v>
      </c>
      <c r="E1050" s="10">
        <f>E1051+E1052+E1053+E1054</f>
        <v>61915.656620000002</v>
      </c>
      <c r="F1050" s="10">
        <f>F1051+F1052+F1053+F1054</f>
        <v>61915.656620000002</v>
      </c>
      <c r="G1050" s="11">
        <f>F1050/D1050</f>
        <v>0.99414799810918797</v>
      </c>
      <c r="H1050" s="55" t="s">
        <v>541</v>
      </c>
      <c r="I1050" s="53" t="s">
        <v>596</v>
      </c>
      <c r="J1050" s="54" t="s">
        <v>579</v>
      </c>
      <c r="K1050" s="42" t="s">
        <v>10</v>
      </c>
      <c r="L1050" s="26"/>
      <c r="M1050" s="27">
        <v>809</v>
      </c>
    </row>
    <row r="1051" spans="1:13" s="2" customFormat="1" ht="16.5" customHeight="1" outlineLevel="2">
      <c r="A1051" s="59"/>
      <c r="B1051" s="70"/>
      <c r="C1051" s="23" t="s">
        <v>5</v>
      </c>
      <c r="D1051" s="10">
        <v>62280.12</v>
      </c>
      <c r="E1051" s="10">
        <v>61915.656620000002</v>
      </c>
      <c r="F1051" s="10">
        <v>61915.656620000002</v>
      </c>
      <c r="G1051" s="11">
        <f>F1051/D1051</f>
        <v>0.99414799810918797</v>
      </c>
      <c r="H1051" s="55"/>
      <c r="I1051" s="53"/>
      <c r="J1051" s="54"/>
      <c r="K1051" s="42"/>
      <c r="L1051" s="26"/>
      <c r="M1051" s="27"/>
    </row>
    <row r="1052" spans="1:13" s="2" customFormat="1" ht="16.5" customHeight="1" outlineLevel="2">
      <c r="A1052" s="59"/>
      <c r="B1052" s="70"/>
      <c r="C1052" s="23" t="s">
        <v>6</v>
      </c>
      <c r="D1052" s="10">
        <v>0</v>
      </c>
      <c r="E1052" s="10">
        <v>0</v>
      </c>
      <c r="F1052" s="10">
        <v>0</v>
      </c>
      <c r="G1052" s="11"/>
      <c r="H1052" s="55"/>
      <c r="I1052" s="53"/>
      <c r="J1052" s="54"/>
      <c r="K1052" s="42"/>
      <c r="L1052" s="26"/>
      <c r="M1052" s="27"/>
    </row>
    <row r="1053" spans="1:13" s="2" customFormat="1" ht="16.5" customHeight="1" outlineLevel="2">
      <c r="A1053" s="59"/>
      <c r="B1053" s="70"/>
      <c r="C1053" s="23" t="s">
        <v>7</v>
      </c>
      <c r="D1053" s="10">
        <v>0</v>
      </c>
      <c r="E1053" s="10">
        <v>0</v>
      </c>
      <c r="F1053" s="10">
        <v>0</v>
      </c>
      <c r="G1053" s="11"/>
      <c r="H1053" s="55"/>
      <c r="I1053" s="53"/>
      <c r="J1053" s="54"/>
      <c r="K1053" s="42"/>
      <c r="L1053" s="26"/>
      <c r="M1053" s="27"/>
    </row>
    <row r="1054" spans="1:13" s="2" customFormat="1" ht="16.5" customHeight="1" outlineLevel="2">
      <c r="A1054" s="59"/>
      <c r="B1054" s="70"/>
      <c r="C1054" s="23" t="s">
        <v>8</v>
      </c>
      <c r="D1054" s="10">
        <v>0</v>
      </c>
      <c r="E1054" s="10">
        <v>0</v>
      </c>
      <c r="F1054" s="10">
        <v>0</v>
      </c>
      <c r="G1054" s="11"/>
      <c r="H1054" s="55"/>
      <c r="I1054" s="53"/>
      <c r="J1054" s="54"/>
      <c r="K1054" s="42"/>
      <c r="L1054" s="26"/>
      <c r="M1054" s="27"/>
    </row>
    <row r="1055" spans="1:13" s="2" customFormat="1" ht="16.5" customHeight="1" outlineLevel="2">
      <c r="A1055" s="59" t="s">
        <v>542</v>
      </c>
      <c r="B1055" s="70" t="s">
        <v>543</v>
      </c>
      <c r="C1055" s="23" t="s">
        <v>4</v>
      </c>
      <c r="D1055" s="10">
        <f>D1056+D1057+D1058+D1059</f>
        <v>1532.15</v>
      </c>
      <c r="E1055" s="10">
        <f>E1056+E1057+E1058+E1059</f>
        <v>1526.2809999999999</v>
      </c>
      <c r="F1055" s="10">
        <f>F1056+F1057+F1058+F1059</f>
        <v>1526.2809999999999</v>
      </c>
      <c r="G1055" s="11">
        <f>F1055/D1055</f>
        <v>0.99616943510752853</v>
      </c>
      <c r="H1055" s="135" t="s">
        <v>544</v>
      </c>
      <c r="I1055" s="53" t="s">
        <v>682</v>
      </c>
      <c r="J1055" s="54" t="s">
        <v>579</v>
      </c>
      <c r="K1055" s="42" t="s">
        <v>10</v>
      </c>
      <c r="L1055" s="26"/>
      <c r="M1055" s="27">
        <v>809</v>
      </c>
    </row>
    <row r="1056" spans="1:13" s="2" customFormat="1" ht="16.5" customHeight="1" outlineLevel="2">
      <c r="A1056" s="59"/>
      <c r="B1056" s="70"/>
      <c r="C1056" s="23" t="s">
        <v>5</v>
      </c>
      <c r="D1056" s="10">
        <v>1532.15</v>
      </c>
      <c r="E1056" s="10">
        <v>1526.2809999999999</v>
      </c>
      <c r="F1056" s="10">
        <v>1526.2809999999999</v>
      </c>
      <c r="G1056" s="11">
        <f>F1056/D1056</f>
        <v>0.99616943510752853</v>
      </c>
      <c r="H1056" s="135"/>
      <c r="I1056" s="53"/>
      <c r="J1056" s="54"/>
      <c r="K1056" s="42"/>
      <c r="L1056" s="26"/>
      <c r="M1056" s="27"/>
    </row>
    <row r="1057" spans="1:13" s="2" customFormat="1" ht="16.5" customHeight="1" outlineLevel="2">
      <c r="A1057" s="59"/>
      <c r="B1057" s="70"/>
      <c r="C1057" s="23" t="s">
        <v>6</v>
      </c>
      <c r="D1057" s="10">
        <v>0</v>
      </c>
      <c r="E1057" s="10">
        <v>0</v>
      </c>
      <c r="F1057" s="10">
        <v>0</v>
      </c>
      <c r="G1057" s="11"/>
      <c r="H1057" s="135"/>
      <c r="I1057" s="53"/>
      <c r="J1057" s="54"/>
      <c r="K1057" s="42"/>
      <c r="L1057" s="26"/>
      <c r="M1057" s="27"/>
    </row>
    <row r="1058" spans="1:13" s="2" customFormat="1" ht="16.5" customHeight="1" outlineLevel="2">
      <c r="A1058" s="59"/>
      <c r="B1058" s="70"/>
      <c r="C1058" s="23" t="s">
        <v>7</v>
      </c>
      <c r="D1058" s="10">
        <v>0</v>
      </c>
      <c r="E1058" s="10">
        <v>0</v>
      </c>
      <c r="F1058" s="10">
        <v>0</v>
      </c>
      <c r="G1058" s="11"/>
      <c r="H1058" s="135"/>
      <c r="I1058" s="53"/>
      <c r="J1058" s="54"/>
      <c r="K1058" s="42"/>
      <c r="L1058" s="26"/>
      <c r="M1058" s="27"/>
    </row>
    <row r="1059" spans="1:13" s="2" customFormat="1" ht="45" customHeight="1" outlineLevel="2">
      <c r="A1059" s="59"/>
      <c r="B1059" s="70"/>
      <c r="C1059" s="23" t="s">
        <v>8</v>
      </c>
      <c r="D1059" s="10">
        <v>0</v>
      </c>
      <c r="E1059" s="10">
        <v>0</v>
      </c>
      <c r="F1059" s="10">
        <v>0</v>
      </c>
      <c r="G1059" s="11"/>
      <c r="H1059" s="135"/>
      <c r="I1059" s="53"/>
      <c r="J1059" s="54"/>
      <c r="K1059" s="42"/>
      <c r="L1059" s="26"/>
      <c r="M1059" s="27"/>
    </row>
    <row r="1060" spans="1:13" s="2" customFormat="1" ht="16.5" customHeight="1" outlineLevel="1">
      <c r="A1060" s="59" t="s">
        <v>545</v>
      </c>
      <c r="B1060" s="70" t="s">
        <v>546</v>
      </c>
      <c r="C1060" s="23" t="s">
        <v>4</v>
      </c>
      <c r="D1060" s="10">
        <f>D1061+D1062+D1063+D1064</f>
        <v>50551.920000000006</v>
      </c>
      <c r="E1060" s="10">
        <f>E1061+E1062+E1063+E1064</f>
        <v>50206.47</v>
      </c>
      <c r="F1060" s="10">
        <f>F1061+F1062+F1063+F1064</f>
        <v>50206.5</v>
      </c>
      <c r="G1060" s="11">
        <f>F1060/D1060</f>
        <v>0.99316702511002541</v>
      </c>
      <c r="H1060" s="55"/>
      <c r="I1060" s="52"/>
      <c r="J1060" s="26"/>
      <c r="K1060" s="42" t="s">
        <v>9</v>
      </c>
      <c r="L1060" s="26"/>
      <c r="M1060" s="27"/>
    </row>
    <row r="1061" spans="1:13" s="2" customFormat="1" ht="16.5" customHeight="1" outlineLevel="1">
      <c r="A1061" s="59"/>
      <c r="B1061" s="70"/>
      <c r="C1061" s="23" t="s">
        <v>5</v>
      </c>
      <c r="D1061" s="10">
        <f>D1066+D1071</f>
        <v>50551.920000000006</v>
      </c>
      <c r="E1061" s="10">
        <f>E1066+E1071</f>
        <v>50206.47</v>
      </c>
      <c r="F1061" s="10">
        <f>F1066+F1071</f>
        <v>50206.5</v>
      </c>
      <c r="G1061" s="11">
        <f>F1061/D1061</f>
        <v>0.99316702511002541</v>
      </c>
      <c r="H1061" s="55"/>
      <c r="I1061" s="52"/>
      <c r="J1061" s="26"/>
      <c r="K1061" s="42"/>
      <c r="L1061" s="26"/>
      <c r="M1061" s="27"/>
    </row>
    <row r="1062" spans="1:13" s="2" customFormat="1" ht="16.5" customHeight="1" outlineLevel="1">
      <c r="A1062" s="59"/>
      <c r="B1062" s="70"/>
      <c r="C1062" s="23" t="s">
        <v>6</v>
      </c>
      <c r="D1062" s="10">
        <f t="shared" ref="D1062:F1064" si="48">D1067+D1072</f>
        <v>0</v>
      </c>
      <c r="E1062" s="10">
        <f t="shared" si="48"/>
        <v>0</v>
      </c>
      <c r="F1062" s="10">
        <f t="shared" si="48"/>
        <v>0</v>
      </c>
      <c r="G1062" s="10"/>
      <c r="H1062" s="55"/>
      <c r="I1062" s="52"/>
      <c r="J1062" s="26"/>
      <c r="K1062" s="42"/>
      <c r="L1062" s="26"/>
      <c r="M1062" s="27"/>
    </row>
    <row r="1063" spans="1:13" s="2" customFormat="1" ht="16.5" customHeight="1" outlineLevel="1">
      <c r="A1063" s="59"/>
      <c r="B1063" s="70"/>
      <c r="C1063" s="23" t="s">
        <v>7</v>
      </c>
      <c r="D1063" s="10">
        <f t="shared" si="48"/>
        <v>0</v>
      </c>
      <c r="E1063" s="10">
        <f t="shared" si="48"/>
        <v>0</v>
      </c>
      <c r="F1063" s="10">
        <f t="shared" si="48"/>
        <v>0</v>
      </c>
      <c r="G1063" s="10"/>
      <c r="H1063" s="55"/>
      <c r="I1063" s="52"/>
      <c r="J1063" s="26"/>
      <c r="K1063" s="42"/>
      <c r="L1063" s="26"/>
      <c r="M1063" s="27"/>
    </row>
    <row r="1064" spans="1:13" s="2" customFormat="1" ht="84.75" customHeight="1" outlineLevel="1">
      <c r="A1064" s="59"/>
      <c r="B1064" s="70"/>
      <c r="C1064" s="23" t="s">
        <v>8</v>
      </c>
      <c r="D1064" s="10">
        <f t="shared" si="48"/>
        <v>0</v>
      </c>
      <c r="E1064" s="10">
        <f t="shared" si="48"/>
        <v>0</v>
      </c>
      <c r="F1064" s="10">
        <f t="shared" si="48"/>
        <v>0</v>
      </c>
      <c r="G1064" s="10"/>
      <c r="H1064" s="55"/>
      <c r="I1064" s="52"/>
      <c r="J1064" s="26"/>
      <c r="K1064" s="42"/>
      <c r="L1064" s="26"/>
      <c r="M1064" s="27"/>
    </row>
    <row r="1065" spans="1:13" s="2" customFormat="1" ht="16.5" customHeight="1" outlineLevel="2">
      <c r="A1065" s="59" t="s">
        <v>547</v>
      </c>
      <c r="B1065" s="70" t="s">
        <v>548</v>
      </c>
      <c r="C1065" s="23" t="s">
        <v>4</v>
      </c>
      <c r="D1065" s="10">
        <f>D1066+D1067+D1068+D1069</f>
        <v>50278.62</v>
      </c>
      <c r="E1065" s="10">
        <f>E1066+E1067+E1068+E1069</f>
        <v>49933.17</v>
      </c>
      <c r="F1065" s="10">
        <f>F1066+F1067+F1068+F1069</f>
        <v>49933.2</v>
      </c>
      <c r="G1065" s="11">
        <f>F1065/D1065</f>
        <v>0.99312988303974914</v>
      </c>
      <c r="H1065" s="134" t="s">
        <v>549</v>
      </c>
      <c r="I1065" s="53" t="s">
        <v>663</v>
      </c>
      <c r="J1065" s="54" t="s">
        <v>579</v>
      </c>
      <c r="K1065" s="42" t="s">
        <v>9</v>
      </c>
      <c r="L1065" s="26"/>
      <c r="M1065" s="27">
        <v>833</v>
      </c>
    </row>
    <row r="1066" spans="1:13" s="2" customFormat="1" ht="16.5" customHeight="1" outlineLevel="2">
      <c r="A1066" s="59"/>
      <c r="B1066" s="70"/>
      <c r="C1066" s="23" t="s">
        <v>5</v>
      </c>
      <c r="D1066" s="10">
        <v>50278.62</v>
      </c>
      <c r="E1066" s="10">
        <v>49933.17</v>
      </c>
      <c r="F1066" s="10">
        <v>49933.2</v>
      </c>
      <c r="G1066" s="11">
        <f>F1066/D1066</f>
        <v>0.99312988303974914</v>
      </c>
      <c r="H1066" s="134"/>
      <c r="I1066" s="53"/>
      <c r="J1066" s="54"/>
      <c r="K1066" s="42"/>
      <c r="L1066" s="26"/>
      <c r="M1066" s="27"/>
    </row>
    <row r="1067" spans="1:13" s="2" customFormat="1" ht="16.5" customHeight="1" outlineLevel="2">
      <c r="A1067" s="59"/>
      <c r="B1067" s="70"/>
      <c r="C1067" s="23" t="s">
        <v>6</v>
      </c>
      <c r="D1067" s="10">
        <v>0</v>
      </c>
      <c r="E1067" s="10">
        <v>0</v>
      </c>
      <c r="F1067" s="10">
        <v>0</v>
      </c>
      <c r="G1067" s="11"/>
      <c r="H1067" s="134"/>
      <c r="I1067" s="53"/>
      <c r="J1067" s="54"/>
      <c r="K1067" s="42"/>
      <c r="L1067" s="26"/>
      <c r="M1067" s="27"/>
    </row>
    <row r="1068" spans="1:13" s="2" customFormat="1" ht="16.5" customHeight="1" outlineLevel="2">
      <c r="A1068" s="59"/>
      <c r="B1068" s="70"/>
      <c r="C1068" s="23" t="s">
        <v>7</v>
      </c>
      <c r="D1068" s="10">
        <v>0</v>
      </c>
      <c r="E1068" s="10">
        <v>0</v>
      </c>
      <c r="F1068" s="10">
        <v>0</v>
      </c>
      <c r="G1068" s="11"/>
      <c r="H1068" s="134"/>
      <c r="I1068" s="53"/>
      <c r="J1068" s="54"/>
      <c r="K1068" s="42"/>
      <c r="L1068" s="26"/>
      <c r="M1068" s="27"/>
    </row>
    <row r="1069" spans="1:13" s="2" customFormat="1" ht="29.25" customHeight="1" outlineLevel="2">
      <c r="A1069" s="59"/>
      <c r="B1069" s="70"/>
      <c r="C1069" s="23" t="s">
        <v>8</v>
      </c>
      <c r="D1069" s="10">
        <v>0</v>
      </c>
      <c r="E1069" s="10">
        <v>0</v>
      </c>
      <c r="F1069" s="10">
        <v>0</v>
      </c>
      <c r="G1069" s="11"/>
      <c r="H1069" s="134"/>
      <c r="I1069" s="53"/>
      <c r="J1069" s="54"/>
      <c r="K1069" s="42"/>
      <c r="L1069" s="26"/>
      <c r="M1069" s="27"/>
    </row>
    <row r="1070" spans="1:13" s="2" customFormat="1" ht="16.5" customHeight="1" outlineLevel="2">
      <c r="A1070" s="59" t="s">
        <v>550</v>
      </c>
      <c r="B1070" s="70" t="s">
        <v>551</v>
      </c>
      <c r="C1070" s="23" t="s">
        <v>4</v>
      </c>
      <c r="D1070" s="10">
        <f>D1071+D1072+D1073+D1074</f>
        <v>273.3</v>
      </c>
      <c r="E1070" s="10">
        <f>E1071+E1072+E1073+E1074</f>
        <v>273.3</v>
      </c>
      <c r="F1070" s="10">
        <f>F1071+F1072+F1073+F1074</f>
        <v>273.3</v>
      </c>
      <c r="G1070" s="11">
        <f>F1070/D1070</f>
        <v>1</v>
      </c>
      <c r="H1070" s="135" t="s">
        <v>552</v>
      </c>
      <c r="I1070" s="53" t="s">
        <v>664</v>
      </c>
      <c r="J1070" s="54" t="s">
        <v>579</v>
      </c>
      <c r="K1070" s="42" t="s">
        <v>553</v>
      </c>
      <c r="L1070" s="26"/>
      <c r="M1070" s="27">
        <v>833</v>
      </c>
    </row>
    <row r="1071" spans="1:13" s="2" customFormat="1" ht="16.5" customHeight="1" outlineLevel="2">
      <c r="A1071" s="59"/>
      <c r="B1071" s="70"/>
      <c r="C1071" s="23" t="s">
        <v>5</v>
      </c>
      <c r="D1071" s="10">
        <v>273.3</v>
      </c>
      <c r="E1071" s="10">
        <v>273.3</v>
      </c>
      <c r="F1071" s="10">
        <v>273.3</v>
      </c>
      <c r="G1071" s="11">
        <f>F1071/D1071</f>
        <v>1</v>
      </c>
      <c r="H1071" s="135"/>
      <c r="I1071" s="53"/>
      <c r="J1071" s="54"/>
      <c r="K1071" s="42"/>
      <c r="L1071" s="26"/>
      <c r="M1071" s="27"/>
    </row>
    <row r="1072" spans="1:13" s="2" customFormat="1" ht="16.5" customHeight="1" outlineLevel="2">
      <c r="A1072" s="59"/>
      <c r="B1072" s="70"/>
      <c r="C1072" s="23" t="s">
        <v>6</v>
      </c>
      <c r="D1072" s="10">
        <v>0</v>
      </c>
      <c r="E1072" s="10">
        <v>0</v>
      </c>
      <c r="F1072" s="10">
        <v>0</v>
      </c>
      <c r="G1072" s="11"/>
      <c r="H1072" s="135"/>
      <c r="I1072" s="53"/>
      <c r="J1072" s="54"/>
      <c r="K1072" s="42"/>
      <c r="L1072" s="26"/>
      <c r="M1072" s="27"/>
    </row>
    <row r="1073" spans="1:13" s="2" customFormat="1" ht="16.5" customHeight="1" outlineLevel="2">
      <c r="A1073" s="59"/>
      <c r="B1073" s="70"/>
      <c r="C1073" s="23" t="s">
        <v>7</v>
      </c>
      <c r="D1073" s="10">
        <v>0</v>
      </c>
      <c r="E1073" s="10">
        <v>0</v>
      </c>
      <c r="F1073" s="10">
        <v>0</v>
      </c>
      <c r="G1073" s="11"/>
      <c r="H1073" s="135"/>
      <c r="I1073" s="53"/>
      <c r="J1073" s="54"/>
      <c r="K1073" s="42"/>
      <c r="L1073" s="26"/>
      <c r="M1073" s="27"/>
    </row>
    <row r="1074" spans="1:13" s="2" customFormat="1" ht="16.5" customHeight="1" outlineLevel="2">
      <c r="A1074" s="59"/>
      <c r="B1074" s="70"/>
      <c r="C1074" s="23" t="s">
        <v>8</v>
      </c>
      <c r="D1074" s="10">
        <v>0</v>
      </c>
      <c r="E1074" s="10">
        <v>0</v>
      </c>
      <c r="F1074" s="10">
        <v>0</v>
      </c>
      <c r="G1074" s="11"/>
      <c r="H1074" s="135"/>
      <c r="I1074" s="53"/>
      <c r="J1074" s="54"/>
      <c r="K1074" s="42"/>
      <c r="L1074" s="26"/>
      <c r="M1074" s="27"/>
    </row>
    <row r="1075" spans="1:13" s="4" customFormat="1">
      <c r="A1075" s="20"/>
      <c r="B1075" s="15"/>
      <c r="C1075" s="15"/>
      <c r="D1075" s="15"/>
      <c r="E1075" s="15"/>
      <c r="F1075" s="15"/>
      <c r="G1075" s="15"/>
      <c r="H1075" s="17"/>
      <c r="I1075" s="17"/>
      <c r="J1075" s="18"/>
      <c r="K1075" s="12"/>
      <c r="L1075" s="18"/>
      <c r="M1075" s="21"/>
    </row>
    <row r="1076" spans="1:13" s="4" customFormat="1" ht="14.25" customHeight="1">
      <c r="A1076" s="136" t="s">
        <v>554</v>
      </c>
      <c r="B1076" s="136"/>
      <c r="C1076" s="136"/>
      <c r="D1076" s="136"/>
      <c r="E1076" s="136"/>
      <c r="F1076" s="136"/>
      <c r="G1076" s="136"/>
      <c r="H1076" s="136"/>
      <c r="I1076" s="136"/>
      <c r="J1076" s="136"/>
      <c r="K1076" s="136"/>
      <c r="L1076" s="18"/>
      <c r="M1076" s="21"/>
    </row>
  </sheetData>
  <mergeCells count="1722">
    <mergeCell ref="L3:L4"/>
    <mergeCell ref="M3:M4"/>
    <mergeCell ref="A1070:A1074"/>
    <mergeCell ref="B1070:B1074"/>
    <mergeCell ref="H1070:H1074"/>
    <mergeCell ref="K1070:K1074"/>
    <mergeCell ref="A1060:A1064"/>
    <mergeCell ref="B1060:B1064"/>
    <mergeCell ref="H1060:H1064"/>
    <mergeCell ref="K1060:K1064"/>
    <mergeCell ref="A1065:A1069"/>
    <mergeCell ref="B1065:B1069"/>
    <mergeCell ref="H1065:H1069"/>
    <mergeCell ref="K1065:K1069"/>
    <mergeCell ref="A1050:A1054"/>
    <mergeCell ref="B1050:B1054"/>
    <mergeCell ref="H1050:H1054"/>
    <mergeCell ref="K1050:K1054"/>
    <mergeCell ref="A1055:A1059"/>
    <mergeCell ref="B1055:B1059"/>
    <mergeCell ref="H1055:H1059"/>
    <mergeCell ref="K1055:K1059"/>
    <mergeCell ref="A1040:A1044"/>
    <mergeCell ref="B1040:B1044"/>
    <mergeCell ref="H1040:H1044"/>
    <mergeCell ref="K1040:K1044"/>
    <mergeCell ref="A1045:A1049"/>
    <mergeCell ref="B1045:B1049"/>
    <mergeCell ref="I1050:I1054"/>
    <mergeCell ref="I1055:I1059"/>
    <mergeCell ref="J1040:J1044"/>
    <mergeCell ref="J1045:J1049"/>
    <mergeCell ref="A1030:A1034"/>
    <mergeCell ref="B1030:B1034"/>
    <mergeCell ref="H1030:H1034"/>
    <mergeCell ref="K1030:K1034"/>
    <mergeCell ref="A1035:A1039"/>
    <mergeCell ref="B1035:B1039"/>
    <mergeCell ref="H1035:H1039"/>
    <mergeCell ref="K1035:K1039"/>
    <mergeCell ref="A1076:K1076"/>
    <mergeCell ref="C3:F3"/>
    <mergeCell ref="G3:G4"/>
    <mergeCell ref="H3:J3"/>
    <mergeCell ref="A1020:A1024"/>
    <mergeCell ref="B1020:B1024"/>
    <mergeCell ref="H1020:H1024"/>
    <mergeCell ref="K1020:K1024"/>
    <mergeCell ref="A1025:A1029"/>
    <mergeCell ref="B1025:B1029"/>
    <mergeCell ref="H1025:H1029"/>
    <mergeCell ref="K1025:K1029"/>
    <mergeCell ref="I1020:I1024"/>
    <mergeCell ref="I1025:I1029"/>
    <mergeCell ref="I1030:I1034"/>
    <mergeCell ref="I1035:I1039"/>
    <mergeCell ref="J1020:J1024"/>
    <mergeCell ref="J1025:J1029"/>
    <mergeCell ref="J1030:J1034"/>
    <mergeCell ref="J1035:J1039"/>
    <mergeCell ref="A1010:A1014"/>
    <mergeCell ref="B1010:B1014"/>
    <mergeCell ref="H1010:H1014"/>
    <mergeCell ref="K1010:K1014"/>
    <mergeCell ref="A1015:A1019"/>
    <mergeCell ref="B1015:B1019"/>
    <mergeCell ref="H1015:H1019"/>
    <mergeCell ref="K1015:K1019"/>
    <mergeCell ref="A1000:A1004"/>
    <mergeCell ref="B1000:B1004"/>
    <mergeCell ref="H1000:H1004"/>
    <mergeCell ref="K1000:K1004"/>
    <mergeCell ref="A1005:A1009"/>
    <mergeCell ref="B1005:B1009"/>
    <mergeCell ref="H1005:H1009"/>
    <mergeCell ref="K1005:K1009"/>
    <mergeCell ref="I1000:I1004"/>
    <mergeCell ref="I1005:I1009"/>
    <mergeCell ref="I1010:I1014"/>
    <mergeCell ref="I1015:I1019"/>
    <mergeCell ref="J1000:J1004"/>
    <mergeCell ref="J1005:J1009"/>
    <mergeCell ref="J1010:J1014"/>
    <mergeCell ref="J1015:J1019"/>
    <mergeCell ref="A990:A994"/>
    <mergeCell ref="B990:B994"/>
    <mergeCell ref="H990:H994"/>
    <mergeCell ref="K990:K994"/>
    <mergeCell ref="A995:A999"/>
    <mergeCell ref="B995:B999"/>
    <mergeCell ref="H995:H999"/>
    <mergeCell ref="K995:K999"/>
    <mergeCell ref="A980:A984"/>
    <mergeCell ref="B980:B984"/>
    <mergeCell ref="H980:H984"/>
    <mergeCell ref="K980:K984"/>
    <mergeCell ref="A985:A989"/>
    <mergeCell ref="B985:B989"/>
    <mergeCell ref="H985:H989"/>
    <mergeCell ref="K985:K989"/>
    <mergeCell ref="I980:I984"/>
    <mergeCell ref="I985:I989"/>
    <mergeCell ref="I990:I994"/>
    <mergeCell ref="I995:I999"/>
    <mergeCell ref="J980:J984"/>
    <mergeCell ref="J985:J989"/>
    <mergeCell ref="J990:J994"/>
    <mergeCell ref="J995:J999"/>
    <mergeCell ref="A970:A974"/>
    <mergeCell ref="B970:B974"/>
    <mergeCell ref="H970:H974"/>
    <mergeCell ref="K970:K974"/>
    <mergeCell ref="A975:A979"/>
    <mergeCell ref="B975:B979"/>
    <mergeCell ref="H975:H979"/>
    <mergeCell ref="K975:K979"/>
    <mergeCell ref="A960:A964"/>
    <mergeCell ref="B960:B964"/>
    <mergeCell ref="H960:H964"/>
    <mergeCell ref="K960:K964"/>
    <mergeCell ref="A965:A969"/>
    <mergeCell ref="B965:B969"/>
    <mergeCell ref="H965:H969"/>
    <mergeCell ref="K965:K969"/>
    <mergeCell ref="I960:I964"/>
    <mergeCell ref="I965:I969"/>
    <mergeCell ref="I970:I974"/>
    <mergeCell ref="I975:I979"/>
    <mergeCell ref="J960:J964"/>
    <mergeCell ref="J965:J969"/>
    <mergeCell ref="J970:J974"/>
    <mergeCell ref="J975:J979"/>
    <mergeCell ref="A950:A954"/>
    <mergeCell ref="B950:B954"/>
    <mergeCell ref="H950:H954"/>
    <mergeCell ref="K950:K954"/>
    <mergeCell ref="A955:A959"/>
    <mergeCell ref="B955:B959"/>
    <mergeCell ref="H955:H959"/>
    <mergeCell ref="K955:K959"/>
    <mergeCell ref="A940:A944"/>
    <mergeCell ref="B940:B944"/>
    <mergeCell ref="H940:H944"/>
    <mergeCell ref="K940:K944"/>
    <mergeCell ref="A945:A949"/>
    <mergeCell ref="B945:B949"/>
    <mergeCell ref="H945:H949"/>
    <mergeCell ref="K945:K949"/>
    <mergeCell ref="I940:I944"/>
    <mergeCell ref="I945:I949"/>
    <mergeCell ref="I950:I954"/>
    <mergeCell ref="I955:I959"/>
    <mergeCell ref="J940:J944"/>
    <mergeCell ref="J945:J949"/>
    <mergeCell ref="J950:J954"/>
    <mergeCell ref="J955:J959"/>
    <mergeCell ref="A930:A934"/>
    <mergeCell ref="B930:B934"/>
    <mergeCell ref="H930:H934"/>
    <mergeCell ref="K930:K934"/>
    <mergeCell ref="A935:A939"/>
    <mergeCell ref="B935:B939"/>
    <mergeCell ref="H935:H939"/>
    <mergeCell ref="K935:K939"/>
    <mergeCell ref="A920:A924"/>
    <mergeCell ref="B920:B924"/>
    <mergeCell ref="H920:H924"/>
    <mergeCell ref="K920:K924"/>
    <mergeCell ref="A925:A929"/>
    <mergeCell ref="B925:B929"/>
    <mergeCell ref="H925:H929"/>
    <mergeCell ref="K925:K929"/>
    <mergeCell ref="I920:I924"/>
    <mergeCell ref="I925:I929"/>
    <mergeCell ref="I930:I934"/>
    <mergeCell ref="I935:I939"/>
    <mergeCell ref="J920:J924"/>
    <mergeCell ref="J925:J929"/>
    <mergeCell ref="J930:J934"/>
    <mergeCell ref="J935:J939"/>
    <mergeCell ref="A910:A914"/>
    <mergeCell ref="B910:B914"/>
    <mergeCell ref="H910:H914"/>
    <mergeCell ref="K910:K914"/>
    <mergeCell ref="A915:A919"/>
    <mergeCell ref="B915:B919"/>
    <mergeCell ref="H915:H919"/>
    <mergeCell ref="K915:K919"/>
    <mergeCell ref="A900:A904"/>
    <mergeCell ref="B900:B904"/>
    <mergeCell ref="H900:H904"/>
    <mergeCell ref="K900:K904"/>
    <mergeCell ref="A905:A909"/>
    <mergeCell ref="B905:B909"/>
    <mergeCell ref="H905:H909"/>
    <mergeCell ref="K905:K909"/>
    <mergeCell ref="I900:I904"/>
    <mergeCell ref="I905:I909"/>
    <mergeCell ref="I910:I914"/>
    <mergeCell ref="I915:I919"/>
    <mergeCell ref="J900:J904"/>
    <mergeCell ref="J905:J909"/>
    <mergeCell ref="J910:J914"/>
    <mergeCell ref="J915:J919"/>
    <mergeCell ref="A890:A894"/>
    <mergeCell ref="B890:B894"/>
    <mergeCell ref="H890:H894"/>
    <mergeCell ref="K890:K894"/>
    <mergeCell ref="A895:A899"/>
    <mergeCell ref="B895:B899"/>
    <mergeCell ref="H895:H899"/>
    <mergeCell ref="K895:K899"/>
    <mergeCell ref="A880:A884"/>
    <mergeCell ref="B880:B884"/>
    <mergeCell ref="H880:H884"/>
    <mergeCell ref="K880:K884"/>
    <mergeCell ref="A885:A889"/>
    <mergeCell ref="B885:B889"/>
    <mergeCell ref="H885:H889"/>
    <mergeCell ref="K885:K889"/>
    <mergeCell ref="I880:I884"/>
    <mergeCell ref="I885:I889"/>
    <mergeCell ref="I890:I894"/>
    <mergeCell ref="I895:I899"/>
    <mergeCell ref="J880:J884"/>
    <mergeCell ref="J885:J889"/>
    <mergeCell ref="J890:J894"/>
    <mergeCell ref="J895:J899"/>
    <mergeCell ref="A870:A874"/>
    <mergeCell ref="B870:B874"/>
    <mergeCell ref="H870:H874"/>
    <mergeCell ref="K870:K874"/>
    <mergeCell ref="A875:A879"/>
    <mergeCell ref="B875:B879"/>
    <mergeCell ref="H875:H879"/>
    <mergeCell ref="K875:K879"/>
    <mergeCell ref="A860:A864"/>
    <mergeCell ref="B860:B864"/>
    <mergeCell ref="H860:H864"/>
    <mergeCell ref="K860:K864"/>
    <mergeCell ref="A865:A869"/>
    <mergeCell ref="B865:B869"/>
    <mergeCell ref="H865:H869"/>
    <mergeCell ref="K865:K869"/>
    <mergeCell ref="I860:I864"/>
    <mergeCell ref="I865:I869"/>
    <mergeCell ref="I870:I874"/>
    <mergeCell ref="I875:I879"/>
    <mergeCell ref="J860:J864"/>
    <mergeCell ref="J865:J869"/>
    <mergeCell ref="J870:J874"/>
    <mergeCell ref="J875:J879"/>
    <mergeCell ref="A850:A854"/>
    <mergeCell ref="B850:B854"/>
    <mergeCell ref="H850:H854"/>
    <mergeCell ref="K850:K854"/>
    <mergeCell ref="A855:A859"/>
    <mergeCell ref="B855:B859"/>
    <mergeCell ref="H855:H859"/>
    <mergeCell ref="K855:K859"/>
    <mergeCell ref="A840:A844"/>
    <mergeCell ref="B840:B844"/>
    <mergeCell ref="H840:H844"/>
    <mergeCell ref="K840:K844"/>
    <mergeCell ref="A845:A849"/>
    <mergeCell ref="B845:B849"/>
    <mergeCell ref="H845:H849"/>
    <mergeCell ref="K845:K849"/>
    <mergeCell ref="I840:I844"/>
    <mergeCell ref="I845:I849"/>
    <mergeCell ref="I850:I854"/>
    <mergeCell ref="I855:I859"/>
    <mergeCell ref="J840:J844"/>
    <mergeCell ref="J845:J849"/>
    <mergeCell ref="J850:J854"/>
    <mergeCell ref="J855:J859"/>
    <mergeCell ref="A830:A834"/>
    <mergeCell ref="B830:B834"/>
    <mergeCell ref="H830:H834"/>
    <mergeCell ref="K830:K834"/>
    <mergeCell ref="A835:A839"/>
    <mergeCell ref="B835:B839"/>
    <mergeCell ref="H835:H839"/>
    <mergeCell ref="K835:K839"/>
    <mergeCell ref="A820:A824"/>
    <mergeCell ref="B820:B824"/>
    <mergeCell ref="H820:H824"/>
    <mergeCell ref="K820:K824"/>
    <mergeCell ref="A825:A829"/>
    <mergeCell ref="B825:B829"/>
    <mergeCell ref="H825:H829"/>
    <mergeCell ref="K825:K829"/>
    <mergeCell ref="I820:I824"/>
    <mergeCell ref="I825:I829"/>
    <mergeCell ref="I830:I834"/>
    <mergeCell ref="I835:I839"/>
    <mergeCell ref="J820:J824"/>
    <mergeCell ref="J825:J829"/>
    <mergeCell ref="J830:J834"/>
    <mergeCell ref="J835:J839"/>
    <mergeCell ref="A810:A814"/>
    <mergeCell ref="B810:B814"/>
    <mergeCell ref="H810:H814"/>
    <mergeCell ref="K810:K814"/>
    <mergeCell ref="A815:A819"/>
    <mergeCell ref="B815:B819"/>
    <mergeCell ref="H815:H819"/>
    <mergeCell ref="K815:K819"/>
    <mergeCell ref="A800:A804"/>
    <mergeCell ref="B800:B804"/>
    <mergeCell ref="H800:H804"/>
    <mergeCell ref="K800:K804"/>
    <mergeCell ref="A805:A809"/>
    <mergeCell ref="B805:B809"/>
    <mergeCell ref="H805:H809"/>
    <mergeCell ref="K805:K809"/>
    <mergeCell ref="I800:I804"/>
    <mergeCell ref="I805:I809"/>
    <mergeCell ref="I810:I814"/>
    <mergeCell ref="I815:I819"/>
    <mergeCell ref="J800:J804"/>
    <mergeCell ref="J805:J809"/>
    <mergeCell ref="J810:J814"/>
    <mergeCell ref="J815:J819"/>
    <mergeCell ref="A790:A794"/>
    <mergeCell ref="B790:B794"/>
    <mergeCell ref="H790:H794"/>
    <mergeCell ref="K790:K794"/>
    <mergeCell ref="A795:A799"/>
    <mergeCell ref="B795:B799"/>
    <mergeCell ref="H795:H799"/>
    <mergeCell ref="K795:K799"/>
    <mergeCell ref="A780:A784"/>
    <mergeCell ref="B780:B784"/>
    <mergeCell ref="H780:H784"/>
    <mergeCell ref="K780:K784"/>
    <mergeCell ref="A785:A789"/>
    <mergeCell ref="B785:B789"/>
    <mergeCell ref="H785:H789"/>
    <mergeCell ref="K785:K789"/>
    <mergeCell ref="I780:I784"/>
    <mergeCell ref="I785:I789"/>
    <mergeCell ref="I790:I794"/>
    <mergeCell ref="I795:I799"/>
    <mergeCell ref="J780:J784"/>
    <mergeCell ref="J785:J789"/>
    <mergeCell ref="J790:J794"/>
    <mergeCell ref="J795:J799"/>
    <mergeCell ref="A770:A774"/>
    <mergeCell ref="B770:B774"/>
    <mergeCell ref="H770:H774"/>
    <mergeCell ref="K770:K774"/>
    <mergeCell ref="A775:A779"/>
    <mergeCell ref="B775:B779"/>
    <mergeCell ref="H775:H779"/>
    <mergeCell ref="K775:K779"/>
    <mergeCell ref="A760:A764"/>
    <mergeCell ref="B760:B764"/>
    <mergeCell ref="H760:H764"/>
    <mergeCell ref="K760:K764"/>
    <mergeCell ref="A765:A769"/>
    <mergeCell ref="B765:B769"/>
    <mergeCell ref="H765:H769"/>
    <mergeCell ref="K765:K769"/>
    <mergeCell ref="I760:I764"/>
    <mergeCell ref="I765:I769"/>
    <mergeCell ref="I770:I774"/>
    <mergeCell ref="I775:I779"/>
    <mergeCell ref="J760:J764"/>
    <mergeCell ref="J765:J769"/>
    <mergeCell ref="J770:J774"/>
    <mergeCell ref="J775:J779"/>
    <mergeCell ref="A750:A754"/>
    <mergeCell ref="B750:B754"/>
    <mergeCell ref="H750:H754"/>
    <mergeCell ref="K750:K754"/>
    <mergeCell ref="A755:A759"/>
    <mergeCell ref="B755:B759"/>
    <mergeCell ref="H755:H759"/>
    <mergeCell ref="K755:K759"/>
    <mergeCell ref="A745:A749"/>
    <mergeCell ref="B745:B749"/>
    <mergeCell ref="H745:H749"/>
    <mergeCell ref="K745:K749"/>
    <mergeCell ref="I745:I749"/>
    <mergeCell ref="I750:I754"/>
    <mergeCell ref="I755:I759"/>
    <mergeCell ref="J745:J749"/>
    <mergeCell ref="J750:J754"/>
    <mergeCell ref="J755:J759"/>
    <mergeCell ref="A740:A744"/>
    <mergeCell ref="B740:B744"/>
    <mergeCell ref="H740:H744"/>
    <mergeCell ref="K740:K744"/>
    <mergeCell ref="A730:A734"/>
    <mergeCell ref="B730:B734"/>
    <mergeCell ref="H730:H734"/>
    <mergeCell ref="K730:K734"/>
    <mergeCell ref="A735:A739"/>
    <mergeCell ref="B735:B739"/>
    <mergeCell ref="H735:H739"/>
    <mergeCell ref="K735:K739"/>
    <mergeCell ref="I730:I734"/>
    <mergeCell ref="I735:I739"/>
    <mergeCell ref="I740:I744"/>
    <mergeCell ref="J730:J734"/>
    <mergeCell ref="J735:J739"/>
    <mergeCell ref="J740:J744"/>
    <mergeCell ref="A720:A724"/>
    <mergeCell ref="B720:B724"/>
    <mergeCell ref="H720:H724"/>
    <mergeCell ref="K720:K724"/>
    <mergeCell ref="A725:A729"/>
    <mergeCell ref="B725:B729"/>
    <mergeCell ref="H725:H729"/>
    <mergeCell ref="K725:K729"/>
    <mergeCell ref="A710:A714"/>
    <mergeCell ref="B710:B714"/>
    <mergeCell ref="H710:H714"/>
    <mergeCell ref="K710:K714"/>
    <mergeCell ref="A715:A719"/>
    <mergeCell ref="B715:B719"/>
    <mergeCell ref="H715:H719"/>
    <mergeCell ref="K715:K719"/>
    <mergeCell ref="I710:I714"/>
    <mergeCell ref="I715:I719"/>
    <mergeCell ref="I720:I724"/>
    <mergeCell ref="I725:I729"/>
    <mergeCell ref="J710:J714"/>
    <mergeCell ref="J715:J719"/>
    <mergeCell ref="J720:J724"/>
    <mergeCell ref="J725:J729"/>
    <mergeCell ref="A700:A704"/>
    <mergeCell ref="B700:B704"/>
    <mergeCell ref="H700:H704"/>
    <mergeCell ref="K700:K704"/>
    <mergeCell ref="A705:A709"/>
    <mergeCell ref="B705:B709"/>
    <mergeCell ref="H705:H709"/>
    <mergeCell ref="K705:K709"/>
    <mergeCell ref="A690:A694"/>
    <mergeCell ref="B690:B694"/>
    <mergeCell ref="H690:H694"/>
    <mergeCell ref="K690:K694"/>
    <mergeCell ref="A695:A699"/>
    <mergeCell ref="B695:B699"/>
    <mergeCell ref="H695:H699"/>
    <mergeCell ref="K695:K699"/>
    <mergeCell ref="I690:I694"/>
    <mergeCell ref="I695:I699"/>
    <mergeCell ref="I700:I704"/>
    <mergeCell ref="I705:I709"/>
    <mergeCell ref="J690:J694"/>
    <mergeCell ref="J695:J699"/>
    <mergeCell ref="J700:J704"/>
    <mergeCell ref="J705:J709"/>
    <mergeCell ref="A680:A684"/>
    <mergeCell ref="B680:B684"/>
    <mergeCell ref="H680:H684"/>
    <mergeCell ref="K680:K684"/>
    <mergeCell ref="A685:A689"/>
    <mergeCell ref="B685:B689"/>
    <mergeCell ref="H685:H689"/>
    <mergeCell ref="K685:K689"/>
    <mergeCell ref="A670:A674"/>
    <mergeCell ref="B670:B674"/>
    <mergeCell ref="H670:H674"/>
    <mergeCell ref="K670:K674"/>
    <mergeCell ref="A675:A679"/>
    <mergeCell ref="B675:B679"/>
    <mergeCell ref="H675:H679"/>
    <mergeCell ref="K675:K679"/>
    <mergeCell ref="I670:I674"/>
    <mergeCell ref="I675:I679"/>
    <mergeCell ref="I680:I684"/>
    <mergeCell ref="I685:I689"/>
    <mergeCell ref="J670:J674"/>
    <mergeCell ref="J675:J679"/>
    <mergeCell ref="J680:J684"/>
    <mergeCell ref="J685:J689"/>
    <mergeCell ref="A660:A664"/>
    <mergeCell ref="B660:B664"/>
    <mergeCell ref="H660:H664"/>
    <mergeCell ref="K660:K664"/>
    <mergeCell ref="A665:A669"/>
    <mergeCell ref="B665:B669"/>
    <mergeCell ref="H665:H669"/>
    <mergeCell ref="K665:K669"/>
    <mergeCell ref="A650:A654"/>
    <mergeCell ref="B650:B654"/>
    <mergeCell ref="H650:H654"/>
    <mergeCell ref="K650:K654"/>
    <mergeCell ref="A655:A659"/>
    <mergeCell ref="B655:B659"/>
    <mergeCell ref="H655:H659"/>
    <mergeCell ref="K655:K659"/>
    <mergeCell ref="I650:I654"/>
    <mergeCell ref="I655:I659"/>
    <mergeCell ref="I660:I664"/>
    <mergeCell ref="I665:I669"/>
    <mergeCell ref="J650:J654"/>
    <mergeCell ref="J655:J659"/>
    <mergeCell ref="J660:J664"/>
    <mergeCell ref="J665:J669"/>
    <mergeCell ref="A640:A644"/>
    <mergeCell ref="B640:B644"/>
    <mergeCell ref="H640:H644"/>
    <mergeCell ref="K640:K644"/>
    <mergeCell ref="A645:A649"/>
    <mergeCell ref="B645:B649"/>
    <mergeCell ref="H645:H649"/>
    <mergeCell ref="K645:K649"/>
    <mergeCell ref="A630:A634"/>
    <mergeCell ref="B630:B634"/>
    <mergeCell ref="H630:H634"/>
    <mergeCell ref="K630:K634"/>
    <mergeCell ref="A635:A639"/>
    <mergeCell ref="B635:B639"/>
    <mergeCell ref="H635:H639"/>
    <mergeCell ref="K635:K639"/>
    <mergeCell ref="I630:I634"/>
    <mergeCell ref="I635:I639"/>
    <mergeCell ref="I640:I644"/>
    <mergeCell ref="I645:I649"/>
    <mergeCell ref="J630:J634"/>
    <mergeCell ref="J635:J639"/>
    <mergeCell ref="J640:J644"/>
    <mergeCell ref="J645:J649"/>
    <mergeCell ref="A620:A624"/>
    <mergeCell ref="B620:B624"/>
    <mergeCell ref="H620:H624"/>
    <mergeCell ref="K620:K624"/>
    <mergeCell ref="A625:A629"/>
    <mergeCell ref="B625:B629"/>
    <mergeCell ref="H625:H629"/>
    <mergeCell ref="K625:K629"/>
    <mergeCell ref="A610:A614"/>
    <mergeCell ref="B610:B614"/>
    <mergeCell ref="H610:H614"/>
    <mergeCell ref="K610:K614"/>
    <mergeCell ref="A615:A619"/>
    <mergeCell ref="B615:B619"/>
    <mergeCell ref="H615:H619"/>
    <mergeCell ref="K615:K619"/>
    <mergeCell ref="I610:I614"/>
    <mergeCell ref="I615:I619"/>
    <mergeCell ref="I620:I624"/>
    <mergeCell ref="I625:I629"/>
    <mergeCell ref="J610:J614"/>
    <mergeCell ref="J615:J619"/>
    <mergeCell ref="J620:J624"/>
    <mergeCell ref="J625:J629"/>
    <mergeCell ref="A600:A604"/>
    <mergeCell ref="B600:B604"/>
    <mergeCell ref="H600:H604"/>
    <mergeCell ref="K600:K604"/>
    <mergeCell ref="A605:A609"/>
    <mergeCell ref="B605:B609"/>
    <mergeCell ref="H605:H609"/>
    <mergeCell ref="K605:K609"/>
    <mergeCell ref="A595:A599"/>
    <mergeCell ref="B595:B599"/>
    <mergeCell ref="H595:H599"/>
    <mergeCell ref="K595:K599"/>
    <mergeCell ref="I595:I599"/>
    <mergeCell ref="I600:I604"/>
    <mergeCell ref="I605:I609"/>
    <mergeCell ref="J595:J599"/>
    <mergeCell ref="J600:J604"/>
    <mergeCell ref="J605:J609"/>
    <mergeCell ref="A585:A589"/>
    <mergeCell ref="B585:B589"/>
    <mergeCell ref="H585:H589"/>
    <mergeCell ref="K585:K589"/>
    <mergeCell ref="A590:A594"/>
    <mergeCell ref="B590:B594"/>
    <mergeCell ref="H590:H594"/>
    <mergeCell ref="K590:K594"/>
    <mergeCell ref="A575:A579"/>
    <mergeCell ref="B575:B579"/>
    <mergeCell ref="H575:H579"/>
    <mergeCell ref="K575:K579"/>
    <mergeCell ref="A580:A584"/>
    <mergeCell ref="B580:B584"/>
    <mergeCell ref="H580:H584"/>
    <mergeCell ref="K580:K584"/>
    <mergeCell ref="I575:I579"/>
    <mergeCell ref="I580:I584"/>
    <mergeCell ref="I585:I589"/>
    <mergeCell ref="I590:I594"/>
    <mergeCell ref="J575:J579"/>
    <mergeCell ref="J580:J584"/>
    <mergeCell ref="J585:J589"/>
    <mergeCell ref="J590:J594"/>
    <mergeCell ref="A565:A569"/>
    <mergeCell ref="B565:B569"/>
    <mergeCell ref="H565:H569"/>
    <mergeCell ref="K565:K569"/>
    <mergeCell ref="A570:A574"/>
    <mergeCell ref="B570:B574"/>
    <mergeCell ref="H570:H574"/>
    <mergeCell ref="K570:K574"/>
    <mergeCell ref="A555:A559"/>
    <mergeCell ref="B555:B559"/>
    <mergeCell ref="H555:H559"/>
    <mergeCell ref="K555:K559"/>
    <mergeCell ref="A560:A564"/>
    <mergeCell ref="B560:B564"/>
    <mergeCell ref="H560:H564"/>
    <mergeCell ref="K560:K564"/>
    <mergeCell ref="I555:I559"/>
    <mergeCell ref="I560:I564"/>
    <mergeCell ref="I565:I569"/>
    <mergeCell ref="I570:I574"/>
    <mergeCell ref="J555:J559"/>
    <mergeCell ref="J560:J564"/>
    <mergeCell ref="J565:J569"/>
    <mergeCell ref="J570:J574"/>
    <mergeCell ref="A545:A549"/>
    <mergeCell ref="B545:B549"/>
    <mergeCell ref="H545:H549"/>
    <mergeCell ref="K545:K549"/>
    <mergeCell ref="A550:A554"/>
    <mergeCell ref="B550:B554"/>
    <mergeCell ref="H550:H554"/>
    <mergeCell ref="K550:K554"/>
    <mergeCell ref="A535:A539"/>
    <mergeCell ref="B535:B539"/>
    <mergeCell ref="H535:H539"/>
    <mergeCell ref="K535:K539"/>
    <mergeCell ref="A540:A544"/>
    <mergeCell ref="B540:B544"/>
    <mergeCell ref="H540:H544"/>
    <mergeCell ref="K540:K544"/>
    <mergeCell ref="I535:I539"/>
    <mergeCell ref="I540:I544"/>
    <mergeCell ref="I545:I549"/>
    <mergeCell ref="I550:I554"/>
    <mergeCell ref="J535:J539"/>
    <mergeCell ref="J540:J544"/>
    <mergeCell ref="J545:J549"/>
    <mergeCell ref="J550:J554"/>
    <mergeCell ref="J505:J509"/>
    <mergeCell ref="J510:J514"/>
    <mergeCell ref="A525:A529"/>
    <mergeCell ref="B525:B529"/>
    <mergeCell ref="H525:H529"/>
    <mergeCell ref="K525:K529"/>
    <mergeCell ref="A530:A534"/>
    <mergeCell ref="B530:B534"/>
    <mergeCell ref="H530:H534"/>
    <mergeCell ref="K530:K534"/>
    <mergeCell ref="A515:A519"/>
    <mergeCell ref="B515:B519"/>
    <mergeCell ref="H515:H519"/>
    <mergeCell ref="K515:K519"/>
    <mergeCell ref="A520:A524"/>
    <mergeCell ref="B520:B524"/>
    <mergeCell ref="H520:H524"/>
    <mergeCell ref="K520:K524"/>
    <mergeCell ref="I515:I519"/>
    <mergeCell ref="I520:I524"/>
    <mergeCell ref="I525:I529"/>
    <mergeCell ref="I530:I534"/>
    <mergeCell ref="J515:J519"/>
    <mergeCell ref="J520:J524"/>
    <mergeCell ref="J525:J529"/>
    <mergeCell ref="J530:J534"/>
    <mergeCell ref="J470:J474"/>
    <mergeCell ref="J475:J479"/>
    <mergeCell ref="J480:J484"/>
    <mergeCell ref="J485:J489"/>
    <mergeCell ref="A490:A494"/>
    <mergeCell ref="B490:B494"/>
    <mergeCell ref="H490:H494"/>
    <mergeCell ref="K490:K494"/>
    <mergeCell ref="I490:I494"/>
    <mergeCell ref="J490:J494"/>
    <mergeCell ref="A505:A509"/>
    <mergeCell ref="B505:B509"/>
    <mergeCell ref="H505:H509"/>
    <mergeCell ref="K505:K509"/>
    <mergeCell ref="A510:A514"/>
    <mergeCell ref="B510:B514"/>
    <mergeCell ref="H510:H514"/>
    <mergeCell ref="K510:K514"/>
    <mergeCell ref="A495:A499"/>
    <mergeCell ref="B495:B499"/>
    <mergeCell ref="H495:H499"/>
    <mergeCell ref="K495:K499"/>
    <mergeCell ref="A500:A504"/>
    <mergeCell ref="B500:B504"/>
    <mergeCell ref="H500:H504"/>
    <mergeCell ref="K500:K504"/>
    <mergeCell ref="I495:I499"/>
    <mergeCell ref="I500:I504"/>
    <mergeCell ref="I505:I509"/>
    <mergeCell ref="I510:I514"/>
    <mergeCell ref="J495:J499"/>
    <mergeCell ref="J500:J504"/>
    <mergeCell ref="A465:A469"/>
    <mergeCell ref="B465:B469"/>
    <mergeCell ref="H465:H469"/>
    <mergeCell ref="K465:K469"/>
    <mergeCell ref="A460:A464"/>
    <mergeCell ref="B460:B464"/>
    <mergeCell ref="H460:H464"/>
    <mergeCell ref="K460:K464"/>
    <mergeCell ref="I460:I464"/>
    <mergeCell ref="I465:I469"/>
    <mergeCell ref="J460:J464"/>
    <mergeCell ref="J465:J469"/>
    <mergeCell ref="A480:A484"/>
    <mergeCell ref="B480:B484"/>
    <mergeCell ref="H480:H484"/>
    <mergeCell ref="K480:K484"/>
    <mergeCell ref="A485:A489"/>
    <mergeCell ref="B485:B489"/>
    <mergeCell ref="H485:H489"/>
    <mergeCell ref="K485:K489"/>
    <mergeCell ref="A470:A474"/>
    <mergeCell ref="B470:B474"/>
    <mergeCell ref="H470:H474"/>
    <mergeCell ref="K470:K474"/>
    <mergeCell ref="A475:A479"/>
    <mergeCell ref="B475:B479"/>
    <mergeCell ref="H475:H479"/>
    <mergeCell ref="K475:K479"/>
    <mergeCell ref="I470:I474"/>
    <mergeCell ref="I475:I479"/>
    <mergeCell ref="I480:I484"/>
    <mergeCell ref="I485:I489"/>
    <mergeCell ref="A450:A454"/>
    <mergeCell ref="B450:B454"/>
    <mergeCell ref="H450:H454"/>
    <mergeCell ref="K450:K454"/>
    <mergeCell ref="A455:A459"/>
    <mergeCell ref="B455:B459"/>
    <mergeCell ref="H455:H459"/>
    <mergeCell ref="K455:K459"/>
    <mergeCell ref="A440:A444"/>
    <mergeCell ref="B440:B444"/>
    <mergeCell ref="H440:H444"/>
    <mergeCell ref="K440:K444"/>
    <mergeCell ref="A445:A449"/>
    <mergeCell ref="B445:B449"/>
    <mergeCell ref="H445:H449"/>
    <mergeCell ref="K445:K449"/>
    <mergeCell ref="I440:I444"/>
    <mergeCell ref="I445:I449"/>
    <mergeCell ref="I450:I454"/>
    <mergeCell ref="I455:I459"/>
    <mergeCell ref="J440:J444"/>
    <mergeCell ref="J445:J449"/>
    <mergeCell ref="J450:J454"/>
    <mergeCell ref="J455:J459"/>
    <mergeCell ref="A430:A434"/>
    <mergeCell ref="B430:B434"/>
    <mergeCell ref="H430:H434"/>
    <mergeCell ref="K430:K434"/>
    <mergeCell ref="A435:A439"/>
    <mergeCell ref="B435:B439"/>
    <mergeCell ref="H435:H439"/>
    <mergeCell ref="K435:K439"/>
    <mergeCell ref="A420:A424"/>
    <mergeCell ref="B420:B424"/>
    <mergeCell ref="H420:H424"/>
    <mergeCell ref="K420:K424"/>
    <mergeCell ref="A425:A429"/>
    <mergeCell ref="B425:B429"/>
    <mergeCell ref="H425:H429"/>
    <mergeCell ref="K425:K429"/>
    <mergeCell ref="I420:I424"/>
    <mergeCell ref="I425:I429"/>
    <mergeCell ref="I430:I434"/>
    <mergeCell ref="I435:I439"/>
    <mergeCell ref="J420:J424"/>
    <mergeCell ref="J425:J429"/>
    <mergeCell ref="J430:J434"/>
    <mergeCell ref="J435:J439"/>
    <mergeCell ref="A410:A414"/>
    <mergeCell ref="B410:B414"/>
    <mergeCell ref="H410:H414"/>
    <mergeCell ref="K410:K414"/>
    <mergeCell ref="A415:A419"/>
    <mergeCell ref="B415:B419"/>
    <mergeCell ref="H415:H419"/>
    <mergeCell ref="K415:K419"/>
    <mergeCell ref="A400:A404"/>
    <mergeCell ref="B400:B404"/>
    <mergeCell ref="H400:H404"/>
    <mergeCell ref="K400:K404"/>
    <mergeCell ref="A405:A409"/>
    <mergeCell ref="B405:B409"/>
    <mergeCell ref="H405:H409"/>
    <mergeCell ref="K405:K409"/>
    <mergeCell ref="I400:I404"/>
    <mergeCell ref="I405:I409"/>
    <mergeCell ref="I410:I414"/>
    <mergeCell ref="I415:I419"/>
    <mergeCell ref="J400:J404"/>
    <mergeCell ref="J405:J409"/>
    <mergeCell ref="J410:J414"/>
    <mergeCell ref="J415:J419"/>
    <mergeCell ref="A385:A389"/>
    <mergeCell ref="B385:B389"/>
    <mergeCell ref="H385:H389"/>
    <mergeCell ref="K385:K389"/>
    <mergeCell ref="A395:A399"/>
    <mergeCell ref="B395:B399"/>
    <mergeCell ref="H395:H399"/>
    <mergeCell ref="K395:K399"/>
    <mergeCell ref="A380:A384"/>
    <mergeCell ref="B380:B384"/>
    <mergeCell ref="H380:H384"/>
    <mergeCell ref="K380:K384"/>
    <mergeCell ref="I380:I384"/>
    <mergeCell ref="I385:I389"/>
    <mergeCell ref="I395:I399"/>
    <mergeCell ref="J380:J384"/>
    <mergeCell ref="J385:J389"/>
    <mergeCell ref="J395:J399"/>
    <mergeCell ref="A390:A394"/>
    <mergeCell ref="B390:B394"/>
    <mergeCell ref="H390:H394"/>
    <mergeCell ref="I390:I394"/>
    <mergeCell ref="J390:J394"/>
    <mergeCell ref="K390:K394"/>
    <mergeCell ref="B375:B379"/>
    <mergeCell ref="A375:A379"/>
    <mergeCell ref="H375:H379"/>
    <mergeCell ref="K375:K379"/>
    <mergeCell ref="A365:A369"/>
    <mergeCell ref="B365:B369"/>
    <mergeCell ref="H365:H369"/>
    <mergeCell ref="K365:K369"/>
    <mergeCell ref="A370:A374"/>
    <mergeCell ref="B370:B374"/>
    <mergeCell ref="H370:H374"/>
    <mergeCell ref="K370:K374"/>
    <mergeCell ref="I365:I369"/>
    <mergeCell ref="I370:I374"/>
    <mergeCell ref="I375:I379"/>
    <mergeCell ref="J365:J369"/>
    <mergeCell ref="J370:J374"/>
    <mergeCell ref="J375:J379"/>
    <mergeCell ref="A355:A359"/>
    <mergeCell ref="B355:B359"/>
    <mergeCell ref="H355:H359"/>
    <mergeCell ref="K355:K359"/>
    <mergeCell ref="A360:A364"/>
    <mergeCell ref="B360:B364"/>
    <mergeCell ref="H360:H364"/>
    <mergeCell ref="K360:K364"/>
    <mergeCell ref="A345:A349"/>
    <mergeCell ref="B345:B349"/>
    <mergeCell ref="H345:H349"/>
    <mergeCell ref="K345:K349"/>
    <mergeCell ref="A350:A354"/>
    <mergeCell ref="B350:B354"/>
    <mergeCell ref="H350:H354"/>
    <mergeCell ref="K350:K354"/>
    <mergeCell ref="I345:I349"/>
    <mergeCell ref="I350:I354"/>
    <mergeCell ref="I355:I359"/>
    <mergeCell ref="I360:I364"/>
    <mergeCell ref="J345:J349"/>
    <mergeCell ref="J350:J354"/>
    <mergeCell ref="J355:J359"/>
    <mergeCell ref="J360:J364"/>
    <mergeCell ref="A335:A339"/>
    <mergeCell ref="B335:B339"/>
    <mergeCell ref="H335:H339"/>
    <mergeCell ref="K335:K339"/>
    <mergeCell ref="A340:A344"/>
    <mergeCell ref="B340:B344"/>
    <mergeCell ref="H340:H344"/>
    <mergeCell ref="K340:K344"/>
    <mergeCell ref="A325:A329"/>
    <mergeCell ref="B325:B329"/>
    <mergeCell ref="H325:H329"/>
    <mergeCell ref="K325:K329"/>
    <mergeCell ref="A330:A334"/>
    <mergeCell ref="B330:B334"/>
    <mergeCell ref="H330:H334"/>
    <mergeCell ref="K330:K334"/>
    <mergeCell ref="I325:I329"/>
    <mergeCell ref="I330:I334"/>
    <mergeCell ref="I335:I339"/>
    <mergeCell ref="I340:I344"/>
    <mergeCell ref="J325:J329"/>
    <mergeCell ref="J330:J334"/>
    <mergeCell ref="J335:J339"/>
    <mergeCell ref="J340:J344"/>
    <mergeCell ref="A315:A319"/>
    <mergeCell ref="B315:B319"/>
    <mergeCell ref="H315:H319"/>
    <mergeCell ref="K315:K319"/>
    <mergeCell ref="A320:A324"/>
    <mergeCell ref="B320:B324"/>
    <mergeCell ref="H320:H324"/>
    <mergeCell ref="K320:K324"/>
    <mergeCell ref="A305:A309"/>
    <mergeCell ref="B305:B309"/>
    <mergeCell ref="H305:H309"/>
    <mergeCell ref="K305:K309"/>
    <mergeCell ref="A310:A314"/>
    <mergeCell ref="B310:B314"/>
    <mergeCell ref="H310:H314"/>
    <mergeCell ref="K310:K314"/>
    <mergeCell ref="I305:I309"/>
    <mergeCell ref="I310:I314"/>
    <mergeCell ref="I315:I319"/>
    <mergeCell ref="I320:I324"/>
    <mergeCell ref="J305:J309"/>
    <mergeCell ref="J310:J314"/>
    <mergeCell ref="J315:J319"/>
    <mergeCell ref="J320:J324"/>
    <mergeCell ref="A295:A299"/>
    <mergeCell ref="B295:B299"/>
    <mergeCell ref="H295:H299"/>
    <mergeCell ref="K295:K299"/>
    <mergeCell ref="A300:A304"/>
    <mergeCell ref="B300:B304"/>
    <mergeCell ref="H300:H304"/>
    <mergeCell ref="K300:K304"/>
    <mergeCell ref="A285:A289"/>
    <mergeCell ref="B285:B289"/>
    <mergeCell ref="H285:H289"/>
    <mergeCell ref="K285:K289"/>
    <mergeCell ref="A290:A294"/>
    <mergeCell ref="B290:B294"/>
    <mergeCell ref="H290:H294"/>
    <mergeCell ref="K290:K294"/>
    <mergeCell ref="I285:I289"/>
    <mergeCell ref="I290:I294"/>
    <mergeCell ref="I295:I299"/>
    <mergeCell ref="I300:I304"/>
    <mergeCell ref="J285:J289"/>
    <mergeCell ref="J290:J294"/>
    <mergeCell ref="J295:J299"/>
    <mergeCell ref="J300:J304"/>
    <mergeCell ref="A275:A279"/>
    <mergeCell ref="B275:B279"/>
    <mergeCell ref="H275:H279"/>
    <mergeCell ref="K275:K279"/>
    <mergeCell ref="A280:A284"/>
    <mergeCell ref="B280:B284"/>
    <mergeCell ref="H280:H284"/>
    <mergeCell ref="K280:K284"/>
    <mergeCell ref="A265:A269"/>
    <mergeCell ref="B265:B269"/>
    <mergeCell ref="H265:H269"/>
    <mergeCell ref="K265:K269"/>
    <mergeCell ref="A270:A274"/>
    <mergeCell ref="B270:B274"/>
    <mergeCell ref="H270:H274"/>
    <mergeCell ref="K270:K274"/>
    <mergeCell ref="I265:I269"/>
    <mergeCell ref="I270:I274"/>
    <mergeCell ref="I275:I279"/>
    <mergeCell ref="I280:I284"/>
    <mergeCell ref="J265:J269"/>
    <mergeCell ref="J270:J274"/>
    <mergeCell ref="J275:J279"/>
    <mergeCell ref="J280:J284"/>
    <mergeCell ref="A260:A264"/>
    <mergeCell ref="B260:B264"/>
    <mergeCell ref="H260:H264"/>
    <mergeCell ref="K260:K264"/>
    <mergeCell ref="A250:A254"/>
    <mergeCell ref="B250:B254"/>
    <mergeCell ref="H250:H254"/>
    <mergeCell ref="K250:K254"/>
    <mergeCell ref="A255:A259"/>
    <mergeCell ref="B255:B259"/>
    <mergeCell ref="H255:H259"/>
    <mergeCell ref="K255:K259"/>
    <mergeCell ref="I250:I254"/>
    <mergeCell ref="I255:I259"/>
    <mergeCell ref="I260:I264"/>
    <mergeCell ref="J250:J254"/>
    <mergeCell ref="J255:J259"/>
    <mergeCell ref="J260:J264"/>
    <mergeCell ref="A240:A244"/>
    <mergeCell ref="B240:B244"/>
    <mergeCell ref="H240:H244"/>
    <mergeCell ref="K240:K244"/>
    <mergeCell ref="A245:A249"/>
    <mergeCell ref="B245:B249"/>
    <mergeCell ref="H245:H249"/>
    <mergeCell ref="K245:K249"/>
    <mergeCell ref="A230:A234"/>
    <mergeCell ref="B230:B234"/>
    <mergeCell ref="H230:H234"/>
    <mergeCell ref="K230:K234"/>
    <mergeCell ref="A235:A239"/>
    <mergeCell ref="B235:B239"/>
    <mergeCell ref="H235:H239"/>
    <mergeCell ref="K235:K239"/>
    <mergeCell ref="I230:I234"/>
    <mergeCell ref="I235:I239"/>
    <mergeCell ref="I240:I244"/>
    <mergeCell ref="I245:I249"/>
    <mergeCell ref="J230:J234"/>
    <mergeCell ref="J235:J239"/>
    <mergeCell ref="J240:J244"/>
    <mergeCell ref="J245:J249"/>
    <mergeCell ref="A220:A224"/>
    <mergeCell ref="B220:B224"/>
    <mergeCell ref="H220:H224"/>
    <mergeCell ref="K220:K224"/>
    <mergeCell ref="A225:A229"/>
    <mergeCell ref="B225:B229"/>
    <mergeCell ref="H225:H229"/>
    <mergeCell ref="K225:K229"/>
    <mergeCell ref="A210:A214"/>
    <mergeCell ref="B210:B214"/>
    <mergeCell ref="H210:H214"/>
    <mergeCell ref="K210:K214"/>
    <mergeCell ref="A215:A219"/>
    <mergeCell ref="B215:B219"/>
    <mergeCell ref="H215:H219"/>
    <mergeCell ref="K215:K219"/>
    <mergeCell ref="I210:I214"/>
    <mergeCell ref="I215:I219"/>
    <mergeCell ref="I220:I224"/>
    <mergeCell ref="I225:I229"/>
    <mergeCell ref="J210:J214"/>
    <mergeCell ref="J215:J219"/>
    <mergeCell ref="J220:J224"/>
    <mergeCell ref="J225:J229"/>
    <mergeCell ref="A200:A204"/>
    <mergeCell ref="B200:B204"/>
    <mergeCell ref="H200:H204"/>
    <mergeCell ref="K200:K204"/>
    <mergeCell ref="A205:A209"/>
    <mergeCell ref="B205:B209"/>
    <mergeCell ref="H205:H209"/>
    <mergeCell ref="K205:K209"/>
    <mergeCell ref="A190:A194"/>
    <mergeCell ref="B190:B194"/>
    <mergeCell ref="H190:H194"/>
    <mergeCell ref="K190:K194"/>
    <mergeCell ref="A195:A199"/>
    <mergeCell ref="B195:B199"/>
    <mergeCell ref="H195:H199"/>
    <mergeCell ref="K195:K199"/>
    <mergeCell ref="I190:I194"/>
    <mergeCell ref="I195:I199"/>
    <mergeCell ref="I200:I204"/>
    <mergeCell ref="I205:I209"/>
    <mergeCell ref="J190:J194"/>
    <mergeCell ref="J195:J199"/>
    <mergeCell ref="J200:J204"/>
    <mergeCell ref="J205:J209"/>
    <mergeCell ref="A180:A184"/>
    <mergeCell ref="B180:B184"/>
    <mergeCell ref="H180:H184"/>
    <mergeCell ref="K180:K184"/>
    <mergeCell ref="A185:A189"/>
    <mergeCell ref="B185:B189"/>
    <mergeCell ref="H185:H189"/>
    <mergeCell ref="K185:K189"/>
    <mergeCell ref="A170:A174"/>
    <mergeCell ref="B170:B174"/>
    <mergeCell ref="H170:H174"/>
    <mergeCell ref="K170:K174"/>
    <mergeCell ref="A175:A179"/>
    <mergeCell ref="B175:B179"/>
    <mergeCell ref="H175:H179"/>
    <mergeCell ref="K175:K179"/>
    <mergeCell ref="I170:I174"/>
    <mergeCell ref="I175:I179"/>
    <mergeCell ref="I180:I184"/>
    <mergeCell ref="I185:I189"/>
    <mergeCell ref="J170:J174"/>
    <mergeCell ref="J175:J179"/>
    <mergeCell ref="J180:J184"/>
    <mergeCell ref="J185:J189"/>
    <mergeCell ref="A160:A164"/>
    <mergeCell ref="B160:B164"/>
    <mergeCell ref="H160:H164"/>
    <mergeCell ref="K160:K164"/>
    <mergeCell ref="A165:A169"/>
    <mergeCell ref="B165:B169"/>
    <mergeCell ref="H165:H169"/>
    <mergeCell ref="K165:K169"/>
    <mergeCell ref="A150:A154"/>
    <mergeCell ref="B150:B154"/>
    <mergeCell ref="H150:H154"/>
    <mergeCell ref="K150:K154"/>
    <mergeCell ref="A155:A159"/>
    <mergeCell ref="B155:B159"/>
    <mergeCell ref="H155:H159"/>
    <mergeCell ref="K155:K159"/>
    <mergeCell ref="I150:I154"/>
    <mergeCell ref="I155:I159"/>
    <mergeCell ref="I160:I164"/>
    <mergeCell ref="I165:I169"/>
    <mergeCell ref="J150:J154"/>
    <mergeCell ref="J155:J159"/>
    <mergeCell ref="J160:J164"/>
    <mergeCell ref="J165:J169"/>
    <mergeCell ref="A140:A144"/>
    <mergeCell ref="B140:B144"/>
    <mergeCell ref="H140:H144"/>
    <mergeCell ref="K140:K144"/>
    <mergeCell ref="A145:A149"/>
    <mergeCell ref="B145:B149"/>
    <mergeCell ref="H145:H149"/>
    <mergeCell ref="K145:K149"/>
    <mergeCell ref="A130:A134"/>
    <mergeCell ref="B130:B134"/>
    <mergeCell ref="H130:H134"/>
    <mergeCell ref="K130:K134"/>
    <mergeCell ref="A135:A139"/>
    <mergeCell ref="B135:B139"/>
    <mergeCell ref="H135:H139"/>
    <mergeCell ref="K135:K139"/>
    <mergeCell ref="I130:I134"/>
    <mergeCell ref="I135:I139"/>
    <mergeCell ref="I140:I144"/>
    <mergeCell ref="I145:I149"/>
    <mergeCell ref="J130:J134"/>
    <mergeCell ref="J135:J139"/>
    <mergeCell ref="J140:J144"/>
    <mergeCell ref="J145:J149"/>
    <mergeCell ref="A125:A129"/>
    <mergeCell ref="B125:B129"/>
    <mergeCell ref="H125:H129"/>
    <mergeCell ref="K125:K129"/>
    <mergeCell ref="A115:A119"/>
    <mergeCell ref="B115:B119"/>
    <mergeCell ref="H115:H119"/>
    <mergeCell ref="K115:K119"/>
    <mergeCell ref="A120:A124"/>
    <mergeCell ref="B120:B124"/>
    <mergeCell ref="H120:H124"/>
    <mergeCell ref="K120:K124"/>
    <mergeCell ref="I115:I119"/>
    <mergeCell ref="I120:I124"/>
    <mergeCell ref="I125:I129"/>
    <mergeCell ref="J115:J119"/>
    <mergeCell ref="J120:J124"/>
    <mergeCell ref="J125:J129"/>
    <mergeCell ref="A110:A114"/>
    <mergeCell ref="B110:B114"/>
    <mergeCell ref="H110:H114"/>
    <mergeCell ref="K110:K114"/>
    <mergeCell ref="A100:A104"/>
    <mergeCell ref="B100:B104"/>
    <mergeCell ref="H100:H104"/>
    <mergeCell ref="K100:K104"/>
    <mergeCell ref="A105:A109"/>
    <mergeCell ref="B105:B109"/>
    <mergeCell ref="H105:H109"/>
    <mergeCell ref="K105:K109"/>
    <mergeCell ref="I100:I104"/>
    <mergeCell ref="I105:I109"/>
    <mergeCell ref="I110:I114"/>
    <mergeCell ref="J100:J104"/>
    <mergeCell ref="J105:J109"/>
    <mergeCell ref="J110:J114"/>
    <mergeCell ref="A90:A94"/>
    <mergeCell ref="B90:B94"/>
    <mergeCell ref="H90:H94"/>
    <mergeCell ref="K90:K94"/>
    <mergeCell ref="A95:A99"/>
    <mergeCell ref="B95:B99"/>
    <mergeCell ref="H95:H99"/>
    <mergeCell ref="K95:K99"/>
    <mergeCell ref="A80:A84"/>
    <mergeCell ref="B80:B84"/>
    <mergeCell ref="H80:H84"/>
    <mergeCell ref="K80:K84"/>
    <mergeCell ref="A85:A89"/>
    <mergeCell ref="B85:B89"/>
    <mergeCell ref="H85:H89"/>
    <mergeCell ref="K85:K89"/>
    <mergeCell ref="I80:I84"/>
    <mergeCell ref="I85:I89"/>
    <mergeCell ref="I90:I94"/>
    <mergeCell ref="I95:I99"/>
    <mergeCell ref="J95:J99"/>
    <mergeCell ref="A70:A74"/>
    <mergeCell ref="B70:B74"/>
    <mergeCell ref="H70:H74"/>
    <mergeCell ref="K70:K74"/>
    <mergeCell ref="A75:A79"/>
    <mergeCell ref="B75:B79"/>
    <mergeCell ref="H75:H79"/>
    <mergeCell ref="K75:K79"/>
    <mergeCell ref="A65:A69"/>
    <mergeCell ref="B65:B69"/>
    <mergeCell ref="H65:H69"/>
    <mergeCell ref="K65:K69"/>
    <mergeCell ref="I65:I69"/>
    <mergeCell ref="I70:I74"/>
    <mergeCell ref="I75:I79"/>
    <mergeCell ref="A55:A59"/>
    <mergeCell ref="B55:B59"/>
    <mergeCell ref="H55:H59"/>
    <mergeCell ref="K55:K59"/>
    <mergeCell ref="A60:A64"/>
    <mergeCell ref="B60:B64"/>
    <mergeCell ref="H60:H64"/>
    <mergeCell ref="K60:K64"/>
    <mergeCell ref="B10:B14"/>
    <mergeCell ref="A45:A49"/>
    <mergeCell ref="B45:B49"/>
    <mergeCell ref="H45:H49"/>
    <mergeCell ref="K45:K49"/>
    <mergeCell ref="A50:A54"/>
    <mergeCell ref="B50:B54"/>
    <mergeCell ref="H50:H54"/>
    <mergeCell ref="K50:K54"/>
    <mergeCell ref="I45:I49"/>
    <mergeCell ref="I50:I54"/>
    <mergeCell ref="I55:I59"/>
    <mergeCell ref="I60:I64"/>
    <mergeCell ref="A35:A39"/>
    <mergeCell ref="B35:B39"/>
    <mergeCell ref="H35:H39"/>
    <mergeCell ref="K35:K39"/>
    <mergeCell ref="A40:A44"/>
    <mergeCell ref="B40:B44"/>
    <mergeCell ref="H40:H44"/>
    <mergeCell ref="K40:K44"/>
    <mergeCell ref="I1040:I1044"/>
    <mergeCell ref="A25:A29"/>
    <mergeCell ref="B25:B29"/>
    <mergeCell ref="H25:H29"/>
    <mergeCell ref="K25:K29"/>
    <mergeCell ref="A30:A34"/>
    <mergeCell ref="B30:B34"/>
    <mergeCell ref="H30:H34"/>
    <mergeCell ref="K30:K34"/>
    <mergeCell ref="I25:I29"/>
    <mergeCell ref="I30:I34"/>
    <mergeCell ref="I35:I39"/>
    <mergeCell ref="I40:I44"/>
    <mergeCell ref="A3:A4"/>
    <mergeCell ref="B3:B4"/>
    <mergeCell ref="K3:K4"/>
    <mergeCell ref="A15:A19"/>
    <mergeCell ref="B15:B19"/>
    <mergeCell ref="H15:H19"/>
    <mergeCell ref="K15:K19"/>
    <mergeCell ref="I5:I9"/>
    <mergeCell ref="I10:I14"/>
    <mergeCell ref="I15:I19"/>
    <mergeCell ref="A20:A24"/>
    <mergeCell ref="B20:B24"/>
    <mergeCell ref="H20:H24"/>
    <mergeCell ref="K20:K24"/>
    <mergeCell ref="A5:A9"/>
    <mergeCell ref="B5:B9"/>
    <mergeCell ref="H5:H9"/>
    <mergeCell ref="K5:K9"/>
    <mergeCell ref="A10:A14"/>
    <mergeCell ref="M95:M99"/>
    <mergeCell ref="H10:H14"/>
    <mergeCell ref="K10:K14"/>
    <mergeCell ref="I20:I24"/>
    <mergeCell ref="I1060:I1064"/>
    <mergeCell ref="I1065:I1069"/>
    <mergeCell ref="I1070:I1074"/>
    <mergeCell ref="J5:J9"/>
    <mergeCell ref="J10:J14"/>
    <mergeCell ref="J15:J19"/>
    <mergeCell ref="J20:J24"/>
    <mergeCell ref="J25:J29"/>
    <mergeCell ref="J30:J34"/>
    <mergeCell ref="J35:J39"/>
    <mergeCell ref="J40:J44"/>
    <mergeCell ref="J45:J49"/>
    <mergeCell ref="J50:J54"/>
    <mergeCell ref="J55:J59"/>
    <mergeCell ref="J60:J64"/>
    <mergeCell ref="J65:J69"/>
    <mergeCell ref="J70:J74"/>
    <mergeCell ref="J75:J79"/>
    <mergeCell ref="J80:J84"/>
    <mergeCell ref="J85:J89"/>
    <mergeCell ref="J90:J94"/>
    <mergeCell ref="J1060:J1064"/>
    <mergeCell ref="J1065:J1069"/>
    <mergeCell ref="J1070:J1074"/>
    <mergeCell ref="J1050:J1054"/>
    <mergeCell ref="J1055:J1059"/>
    <mergeCell ref="H1045:H1049"/>
    <mergeCell ref="K1045:K1049"/>
    <mergeCell ref="M115:M119"/>
    <mergeCell ref="I1045:I1049"/>
    <mergeCell ref="L5:L9"/>
    <mergeCell ref="M5:M9"/>
    <mergeCell ref="L10:L14"/>
    <mergeCell ref="M10:M14"/>
    <mergeCell ref="L15:L19"/>
    <mergeCell ref="M15:M19"/>
    <mergeCell ref="L20:L24"/>
    <mergeCell ref="M20:M24"/>
    <mergeCell ref="L25:L29"/>
    <mergeCell ref="M25:M29"/>
    <mergeCell ref="L30:L34"/>
    <mergeCell ref="M30:M34"/>
    <mergeCell ref="L35:L39"/>
    <mergeCell ref="M35:M39"/>
    <mergeCell ref="L40:L44"/>
    <mergeCell ref="M40:M44"/>
    <mergeCell ref="L45:L49"/>
    <mergeCell ref="M45:M49"/>
    <mergeCell ref="L50:L54"/>
    <mergeCell ref="M50:M54"/>
    <mergeCell ref="L55:L59"/>
    <mergeCell ref="L75:L79"/>
    <mergeCell ref="M75:M79"/>
    <mergeCell ref="L80:L84"/>
    <mergeCell ref="M80:M84"/>
    <mergeCell ref="L85:L89"/>
    <mergeCell ref="M85:M89"/>
    <mergeCell ref="L90:L94"/>
    <mergeCell ref="M90:M94"/>
    <mergeCell ref="L95:L99"/>
    <mergeCell ref="L140:L144"/>
    <mergeCell ref="M140:M144"/>
    <mergeCell ref="L145:L149"/>
    <mergeCell ref="M145:M149"/>
    <mergeCell ref="L150:L154"/>
    <mergeCell ref="M150:M154"/>
    <mergeCell ref="L155:L159"/>
    <mergeCell ref="M155:M159"/>
    <mergeCell ref="L160:L164"/>
    <mergeCell ref="M160:M164"/>
    <mergeCell ref="M55:M59"/>
    <mergeCell ref="L60:L64"/>
    <mergeCell ref="M60:M64"/>
    <mergeCell ref="L65:L69"/>
    <mergeCell ref="M65:M69"/>
    <mergeCell ref="L70:L74"/>
    <mergeCell ref="M70:M74"/>
    <mergeCell ref="L120:L124"/>
    <mergeCell ref="M120:M124"/>
    <mergeCell ref="L125:L129"/>
    <mergeCell ref="M125:M129"/>
    <mergeCell ref="L130:L134"/>
    <mergeCell ref="M130:M134"/>
    <mergeCell ref="L135:L139"/>
    <mergeCell ref="M135:M139"/>
    <mergeCell ref="L100:L104"/>
    <mergeCell ref="M100:M104"/>
    <mergeCell ref="L105:L109"/>
    <mergeCell ref="M105:M109"/>
    <mergeCell ref="L110:L114"/>
    <mergeCell ref="M110:M114"/>
    <mergeCell ref="L115:L119"/>
    <mergeCell ref="L190:L194"/>
    <mergeCell ref="M190:M194"/>
    <mergeCell ref="L195:L199"/>
    <mergeCell ref="M195:M199"/>
    <mergeCell ref="L200:L204"/>
    <mergeCell ref="M200:M204"/>
    <mergeCell ref="L205:L209"/>
    <mergeCell ref="M205:M209"/>
    <mergeCell ref="L210:L214"/>
    <mergeCell ref="M210:M214"/>
    <mergeCell ref="L165:L169"/>
    <mergeCell ref="M165:M169"/>
    <mergeCell ref="L170:L174"/>
    <mergeCell ref="M170:M174"/>
    <mergeCell ref="L175:L179"/>
    <mergeCell ref="M175:M179"/>
    <mergeCell ref="L180:L184"/>
    <mergeCell ref="M180:M184"/>
    <mergeCell ref="L185:L189"/>
    <mergeCell ref="M185:M189"/>
    <mergeCell ref="L240:L244"/>
    <mergeCell ref="M240:M244"/>
    <mergeCell ref="L245:L249"/>
    <mergeCell ref="M245:M249"/>
    <mergeCell ref="L250:L254"/>
    <mergeCell ref="M250:M254"/>
    <mergeCell ref="L255:L259"/>
    <mergeCell ref="M255:M259"/>
    <mergeCell ref="L260:L264"/>
    <mergeCell ref="M260:M264"/>
    <mergeCell ref="L215:L219"/>
    <mergeCell ref="M215:M219"/>
    <mergeCell ref="L220:L224"/>
    <mergeCell ref="M220:M224"/>
    <mergeCell ref="L225:L229"/>
    <mergeCell ref="M225:M229"/>
    <mergeCell ref="L230:L234"/>
    <mergeCell ref="M230:M234"/>
    <mergeCell ref="L235:L239"/>
    <mergeCell ref="M235:M239"/>
    <mergeCell ref="L285:L289"/>
    <mergeCell ref="M285:M289"/>
    <mergeCell ref="L290:L294"/>
    <mergeCell ref="M290:M294"/>
    <mergeCell ref="L295:L299"/>
    <mergeCell ref="M295:M299"/>
    <mergeCell ref="L300:L304"/>
    <mergeCell ref="M300:M304"/>
    <mergeCell ref="L305:L309"/>
    <mergeCell ref="M305:M309"/>
    <mergeCell ref="L265:L269"/>
    <mergeCell ref="M265:M269"/>
    <mergeCell ref="L270:L274"/>
    <mergeCell ref="M270:M274"/>
    <mergeCell ref="L275:L279"/>
    <mergeCell ref="M275:M279"/>
    <mergeCell ref="L280:L284"/>
    <mergeCell ref="M280:M284"/>
    <mergeCell ref="L335:L339"/>
    <mergeCell ref="M335:M339"/>
    <mergeCell ref="L340:L344"/>
    <mergeCell ref="M340:M344"/>
    <mergeCell ref="L345:L349"/>
    <mergeCell ref="M345:M349"/>
    <mergeCell ref="L350:L354"/>
    <mergeCell ref="M350:M354"/>
    <mergeCell ref="L355:L359"/>
    <mergeCell ref="M355:M359"/>
    <mergeCell ref="L310:L314"/>
    <mergeCell ref="M310:M314"/>
    <mergeCell ref="L315:L319"/>
    <mergeCell ref="M315:M319"/>
    <mergeCell ref="L320:L324"/>
    <mergeCell ref="M320:M324"/>
    <mergeCell ref="L325:L329"/>
    <mergeCell ref="M325:M329"/>
    <mergeCell ref="L330:L334"/>
    <mergeCell ref="M330:M334"/>
    <mergeCell ref="L380:L384"/>
    <mergeCell ref="M380:M384"/>
    <mergeCell ref="L385:L389"/>
    <mergeCell ref="M385:M389"/>
    <mergeCell ref="L395:L399"/>
    <mergeCell ref="M395:M399"/>
    <mergeCell ref="L400:L404"/>
    <mergeCell ref="M400:M404"/>
    <mergeCell ref="L390:L394"/>
    <mergeCell ref="M390:M394"/>
    <mergeCell ref="L360:L364"/>
    <mergeCell ref="M360:M364"/>
    <mergeCell ref="L365:L369"/>
    <mergeCell ref="M365:M369"/>
    <mergeCell ref="L370:L374"/>
    <mergeCell ref="M370:M374"/>
    <mergeCell ref="M375:M379"/>
    <mergeCell ref="L375:L379"/>
    <mergeCell ref="L455:L459"/>
    <mergeCell ref="M455:M459"/>
    <mergeCell ref="L460:L464"/>
    <mergeCell ref="M460:M464"/>
    <mergeCell ref="L465:L469"/>
    <mergeCell ref="M465:M469"/>
    <mergeCell ref="L430:L434"/>
    <mergeCell ref="M430:M434"/>
    <mergeCell ref="L435:L439"/>
    <mergeCell ref="M435:M439"/>
    <mergeCell ref="L440:L444"/>
    <mergeCell ref="M440:M444"/>
    <mergeCell ref="L445:L449"/>
    <mergeCell ref="M445:M449"/>
    <mergeCell ref="L450:L454"/>
    <mergeCell ref="M450:M454"/>
    <mergeCell ref="L405:L409"/>
    <mergeCell ref="M405:M409"/>
    <mergeCell ref="L410:L414"/>
    <mergeCell ref="M410:M414"/>
    <mergeCell ref="L415:L419"/>
    <mergeCell ref="M415:M419"/>
    <mergeCell ref="L420:L424"/>
    <mergeCell ref="M420:M424"/>
    <mergeCell ref="L425:L429"/>
    <mergeCell ref="M425:M429"/>
    <mergeCell ref="L510:L514"/>
    <mergeCell ref="M510:M514"/>
    <mergeCell ref="L515:L519"/>
    <mergeCell ref="M515:M519"/>
    <mergeCell ref="L520:L524"/>
    <mergeCell ref="M520:M524"/>
    <mergeCell ref="L525:L529"/>
    <mergeCell ref="M525:M529"/>
    <mergeCell ref="L530:L534"/>
    <mergeCell ref="M530:M534"/>
    <mergeCell ref="M495:M499"/>
    <mergeCell ref="L495:L499"/>
    <mergeCell ref="L500:L504"/>
    <mergeCell ref="M500:M504"/>
    <mergeCell ref="L505:L509"/>
    <mergeCell ref="M505:M509"/>
    <mergeCell ref="L470:L474"/>
    <mergeCell ref="M470:M474"/>
    <mergeCell ref="L475:L479"/>
    <mergeCell ref="M475:M479"/>
    <mergeCell ref="L480:L484"/>
    <mergeCell ref="M480:M484"/>
    <mergeCell ref="L485:L489"/>
    <mergeCell ref="M485:M489"/>
    <mergeCell ref="L490:L494"/>
    <mergeCell ref="M490:M494"/>
    <mergeCell ref="L560:L564"/>
    <mergeCell ref="M560:M564"/>
    <mergeCell ref="L565:L569"/>
    <mergeCell ref="M565:M569"/>
    <mergeCell ref="L570:L574"/>
    <mergeCell ref="M570:M574"/>
    <mergeCell ref="L575:L579"/>
    <mergeCell ref="M575:M579"/>
    <mergeCell ref="L580:L584"/>
    <mergeCell ref="M580:M584"/>
    <mergeCell ref="L535:L539"/>
    <mergeCell ref="M535:M539"/>
    <mergeCell ref="L540:L544"/>
    <mergeCell ref="M540:M544"/>
    <mergeCell ref="L545:L549"/>
    <mergeCell ref="M545:M549"/>
    <mergeCell ref="L550:L554"/>
    <mergeCell ref="M550:M554"/>
    <mergeCell ref="L555:L559"/>
    <mergeCell ref="M555:M559"/>
    <mergeCell ref="L605:L609"/>
    <mergeCell ref="M605:M609"/>
    <mergeCell ref="L610:L614"/>
    <mergeCell ref="M610:M614"/>
    <mergeCell ref="L615:L619"/>
    <mergeCell ref="M615:M619"/>
    <mergeCell ref="L620:L624"/>
    <mergeCell ref="M620:M624"/>
    <mergeCell ref="L625:L629"/>
    <mergeCell ref="M625:M629"/>
    <mergeCell ref="L585:L589"/>
    <mergeCell ref="M585:M589"/>
    <mergeCell ref="L590:L594"/>
    <mergeCell ref="M590:M594"/>
    <mergeCell ref="L595:L599"/>
    <mergeCell ref="M595:M599"/>
    <mergeCell ref="L600:L604"/>
    <mergeCell ref="M600:M604"/>
    <mergeCell ref="L655:L659"/>
    <mergeCell ref="M655:M659"/>
    <mergeCell ref="L660:L664"/>
    <mergeCell ref="M660:M664"/>
    <mergeCell ref="L665:L669"/>
    <mergeCell ref="M665:M669"/>
    <mergeCell ref="L670:L674"/>
    <mergeCell ref="M670:M674"/>
    <mergeCell ref="L675:L679"/>
    <mergeCell ref="M675:M679"/>
    <mergeCell ref="L630:L634"/>
    <mergeCell ref="M630:M634"/>
    <mergeCell ref="L635:L639"/>
    <mergeCell ref="M635:M639"/>
    <mergeCell ref="L640:L644"/>
    <mergeCell ref="M640:M644"/>
    <mergeCell ref="L645:L649"/>
    <mergeCell ref="M645:M649"/>
    <mergeCell ref="L650:L654"/>
    <mergeCell ref="M650:M654"/>
    <mergeCell ref="L730:L734"/>
    <mergeCell ref="M730:M734"/>
    <mergeCell ref="L735:L739"/>
    <mergeCell ref="M735:M739"/>
    <mergeCell ref="L740:L744"/>
    <mergeCell ref="M740:M744"/>
    <mergeCell ref="L705:L709"/>
    <mergeCell ref="M705:M709"/>
    <mergeCell ref="L710:L714"/>
    <mergeCell ref="M710:M714"/>
    <mergeCell ref="L715:L719"/>
    <mergeCell ref="M715:M719"/>
    <mergeCell ref="L720:L724"/>
    <mergeCell ref="M720:M724"/>
    <mergeCell ref="L725:L729"/>
    <mergeCell ref="M725:M729"/>
    <mergeCell ref="L680:L684"/>
    <mergeCell ref="M680:M684"/>
    <mergeCell ref="L685:L689"/>
    <mergeCell ref="M685:M689"/>
    <mergeCell ref="L690:L694"/>
    <mergeCell ref="M690:M694"/>
    <mergeCell ref="L695:L699"/>
    <mergeCell ref="M695:M699"/>
    <mergeCell ref="L700:L704"/>
    <mergeCell ref="M700:M704"/>
    <mergeCell ref="L770:L774"/>
    <mergeCell ref="M770:M774"/>
    <mergeCell ref="L775:L779"/>
    <mergeCell ref="M775:M779"/>
    <mergeCell ref="L780:L784"/>
    <mergeCell ref="M780:M784"/>
    <mergeCell ref="L785:L789"/>
    <mergeCell ref="M785:M789"/>
    <mergeCell ref="L790:L794"/>
    <mergeCell ref="M790:M794"/>
    <mergeCell ref="L745:L749"/>
    <mergeCell ref="M745:M749"/>
    <mergeCell ref="L750:L754"/>
    <mergeCell ref="M750:M754"/>
    <mergeCell ref="L755:L759"/>
    <mergeCell ref="M755:M759"/>
    <mergeCell ref="L760:L764"/>
    <mergeCell ref="M760:M764"/>
    <mergeCell ref="L765:L769"/>
    <mergeCell ref="M765:M769"/>
    <mergeCell ref="L820:L824"/>
    <mergeCell ref="M820:M824"/>
    <mergeCell ref="L825:L829"/>
    <mergeCell ref="M825:M829"/>
    <mergeCell ref="L830:L834"/>
    <mergeCell ref="M830:M834"/>
    <mergeCell ref="L835:L839"/>
    <mergeCell ref="M835:M839"/>
    <mergeCell ref="L840:L844"/>
    <mergeCell ref="M840:M844"/>
    <mergeCell ref="L795:L799"/>
    <mergeCell ref="M795:M799"/>
    <mergeCell ref="L800:L804"/>
    <mergeCell ref="M800:M804"/>
    <mergeCell ref="L805:L809"/>
    <mergeCell ref="M805:M809"/>
    <mergeCell ref="L810:L814"/>
    <mergeCell ref="M810:M814"/>
    <mergeCell ref="L815:L819"/>
    <mergeCell ref="M815:M819"/>
    <mergeCell ref="L870:L874"/>
    <mergeCell ref="M870:M874"/>
    <mergeCell ref="L875:L879"/>
    <mergeCell ref="M875:M879"/>
    <mergeCell ref="L880:L884"/>
    <mergeCell ref="M880:M884"/>
    <mergeCell ref="L885:L889"/>
    <mergeCell ref="M885:M889"/>
    <mergeCell ref="L890:L894"/>
    <mergeCell ref="M890:M894"/>
    <mergeCell ref="L845:L849"/>
    <mergeCell ref="M845:M849"/>
    <mergeCell ref="L850:L854"/>
    <mergeCell ref="M850:M854"/>
    <mergeCell ref="L855:L859"/>
    <mergeCell ref="M855:M859"/>
    <mergeCell ref="L860:L864"/>
    <mergeCell ref="M860:M864"/>
    <mergeCell ref="L865:L869"/>
    <mergeCell ref="M865:M869"/>
    <mergeCell ref="L920:L924"/>
    <mergeCell ref="M920:M924"/>
    <mergeCell ref="L925:L929"/>
    <mergeCell ref="M925:M929"/>
    <mergeCell ref="L930:L934"/>
    <mergeCell ref="M930:M934"/>
    <mergeCell ref="L935:L939"/>
    <mergeCell ref="M935:M939"/>
    <mergeCell ref="L940:L944"/>
    <mergeCell ref="M940:M944"/>
    <mergeCell ref="L895:L899"/>
    <mergeCell ref="M895:M899"/>
    <mergeCell ref="L900:L904"/>
    <mergeCell ref="M900:M904"/>
    <mergeCell ref="L905:L909"/>
    <mergeCell ref="M905:M909"/>
    <mergeCell ref="L910:L914"/>
    <mergeCell ref="M910:M914"/>
    <mergeCell ref="L915:L919"/>
    <mergeCell ref="M915:M919"/>
    <mergeCell ref="M1015:M1019"/>
    <mergeCell ref="L970:L974"/>
    <mergeCell ref="M970:M974"/>
    <mergeCell ref="L975:L979"/>
    <mergeCell ref="M975:M979"/>
    <mergeCell ref="L980:L984"/>
    <mergeCell ref="M980:M984"/>
    <mergeCell ref="L985:L989"/>
    <mergeCell ref="M985:M989"/>
    <mergeCell ref="L990:L994"/>
    <mergeCell ref="M990:M994"/>
    <mergeCell ref="L945:L949"/>
    <mergeCell ref="M945:M949"/>
    <mergeCell ref="L950:L954"/>
    <mergeCell ref="M950:M954"/>
    <mergeCell ref="L955:L959"/>
    <mergeCell ref="M955:M959"/>
    <mergeCell ref="L960:L964"/>
    <mergeCell ref="M960:M964"/>
    <mergeCell ref="L965:L969"/>
    <mergeCell ref="M965:M969"/>
    <mergeCell ref="L1070:L1074"/>
    <mergeCell ref="M1070:M1074"/>
    <mergeCell ref="A1:M1"/>
    <mergeCell ref="L1045:L1049"/>
    <mergeCell ref="M1045:M1049"/>
    <mergeCell ref="L1050:L1054"/>
    <mergeCell ref="M1050:M1054"/>
    <mergeCell ref="L1055:L1059"/>
    <mergeCell ref="M1055:M1059"/>
    <mergeCell ref="L1060:L1064"/>
    <mergeCell ref="M1060:M1064"/>
    <mergeCell ref="L1065:L1069"/>
    <mergeCell ref="M1065:M1069"/>
    <mergeCell ref="L1020:L1024"/>
    <mergeCell ref="M1020:M1024"/>
    <mergeCell ref="L1025:L1029"/>
    <mergeCell ref="M1025:M1029"/>
    <mergeCell ref="L1030:L1034"/>
    <mergeCell ref="M1030:M1034"/>
    <mergeCell ref="L1035:L1039"/>
    <mergeCell ref="M1035:M1039"/>
    <mergeCell ref="L1040:L1044"/>
    <mergeCell ref="M1040:M1044"/>
    <mergeCell ref="L995:L999"/>
    <mergeCell ref="M995:M999"/>
    <mergeCell ref="L1000:L1004"/>
    <mergeCell ref="M1000:M1004"/>
    <mergeCell ref="L1005:L1009"/>
    <mergeCell ref="M1005:M1009"/>
    <mergeCell ref="L1010:L1014"/>
    <mergeCell ref="M1010:M1014"/>
    <mergeCell ref="L1015:L1019"/>
  </mergeCells>
  <pageMargins left="0.19685039370078741" right="0.19685039370078741" top="0.43307086614173229" bottom="0.15748031496062992" header="0.23622047244094491" footer="0.11811023622047245"/>
  <pageSetup paperSize="9" scale="49" fitToHeight="0" orientation="landscape" r:id="rId1"/>
  <headerFooter differentFirst="1">
    <oddHeader>&amp;C&amp;P</oddHeader>
    <firstHeader>&amp;C</firstHeader>
  </headerFooter>
  <rowBreaks count="29" manualBreakCount="29">
    <brk id="44" max="12" man="1"/>
    <brk id="74" max="12" man="1"/>
    <brk id="104" max="12" man="1"/>
    <brk id="154" max="12" man="1"/>
    <brk id="189" max="12" man="1"/>
    <brk id="234" max="12" man="1"/>
    <brk id="274" max="12" man="1"/>
    <brk id="324" max="12" man="1"/>
    <brk id="359" max="12" man="1"/>
    <brk id="389" max="12" man="1"/>
    <brk id="439" max="12" man="1"/>
    <brk id="479" max="12" man="1"/>
    <brk id="509" max="12" man="1"/>
    <brk id="544" max="12" man="1"/>
    <brk id="579" max="12" man="1"/>
    <brk id="624" max="12" man="1"/>
    <brk id="664" max="12" man="1"/>
    <brk id="694" max="12" man="1"/>
    <brk id="739" max="12" man="1"/>
    <brk id="764" max="12" man="1"/>
    <brk id="789" max="12" man="1"/>
    <brk id="819" max="12" man="1"/>
    <brk id="864" max="12" man="1"/>
    <brk id="899" max="12" man="1"/>
    <brk id="939" max="12" man="1"/>
    <brk id="959" max="12" man="1"/>
    <brk id="979" max="12" man="1"/>
    <brk id="1004" max="12" man="1"/>
    <brk id="103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План Реализации (2016-2018)</vt:lpstr>
      <vt:lpstr>'План Реализации (2016-2018)'!Заголовки_для_печати</vt:lpstr>
      <vt:lpstr>'План Реализации (2016-2018)'!Область_печати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odmitrieva</dc:creator>
  <cp:lastModifiedBy>odmitrieva</cp:lastModifiedBy>
  <cp:lastPrinted>2017-03-20T14:49:22Z</cp:lastPrinted>
  <dcterms:created xsi:type="dcterms:W3CDTF">2017-01-23T08:19:59Z</dcterms:created>
  <dcterms:modified xsi:type="dcterms:W3CDTF">2017-05-04T07:08:40Z</dcterms:modified>
</cp:coreProperties>
</file>